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03- madresebourse\scrapper_40_all\scrapper_40_all\"/>
    </mc:Choice>
  </mc:AlternateContent>
  <bookViews>
    <workbookView xWindow="0" yWindow="0" windowWidth="20400" windowHeight="7665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حصولات فلزی" sheetId="33" r:id="rId32"/>
    <sheet name="ذغال سنگ" sheetId="34" r:id="rId33"/>
    <sheet name="زراعت" sheetId="35" r:id="rId34"/>
    <sheet name="وسایل ارتباطی" sheetId="36" r:id="rId35"/>
    <sheet name="سایر معادن" sheetId="38" r:id="rId36"/>
    <sheet name="محصولات چوبی" sheetId="39" r:id="rId37"/>
  </sheets>
  <calcPr calcId="162913"/>
</workbook>
</file>

<file path=xl/calcChain.xml><?xml version="1.0" encoding="utf-8"?>
<calcChain xmlns="http://schemas.openxmlformats.org/spreadsheetml/2006/main">
  <c r="L3" i="2" l="1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3" i="3"/>
  <c r="L4" i="3"/>
  <c r="L5" i="3"/>
  <c r="L6" i="3"/>
  <c r="L7" i="3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3" i="5"/>
  <c r="L4" i="5"/>
  <c r="L5" i="5"/>
  <c r="L6" i="5"/>
  <c r="L7" i="5"/>
  <c r="L8" i="5"/>
  <c r="L9" i="5"/>
  <c r="L10" i="5"/>
  <c r="L11" i="5"/>
  <c r="L12" i="5"/>
  <c r="L13" i="5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3" i="7"/>
  <c r="L4" i="7"/>
  <c r="L5" i="7"/>
  <c r="L6" i="7"/>
  <c r="L7" i="7"/>
  <c r="L8" i="7"/>
  <c r="L9" i="7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3" i="10"/>
  <c r="L4" i="10"/>
  <c r="L5" i="10"/>
  <c r="L6" i="10"/>
  <c r="L7" i="10"/>
  <c r="L8" i="10"/>
  <c r="L9" i="10"/>
  <c r="L10" i="10"/>
  <c r="L11" i="10"/>
  <c r="L12" i="10"/>
  <c r="L13" i="10"/>
  <c r="L14" i="10"/>
  <c r="L15" i="10"/>
  <c r="L16" i="10"/>
  <c r="L17" i="10"/>
  <c r="L18" i="10"/>
  <c r="L19" i="10"/>
  <c r="L20" i="10"/>
  <c r="L21" i="10"/>
  <c r="L3" i="11"/>
  <c r="L4" i="11"/>
  <c r="L5" i="11"/>
  <c r="L6" i="11"/>
  <c r="L7" i="11"/>
  <c r="L8" i="11"/>
  <c r="L9" i="11"/>
  <c r="L10" i="11"/>
  <c r="L11" i="11"/>
  <c r="L12" i="11"/>
  <c r="L3" i="12"/>
  <c r="L4" i="12"/>
  <c r="L5" i="12"/>
  <c r="L6" i="12"/>
  <c r="L3" i="13"/>
  <c r="L4" i="13"/>
  <c r="L5" i="13"/>
  <c r="L6" i="13"/>
  <c r="L7" i="13"/>
  <c r="L8" i="13"/>
  <c r="L9" i="13"/>
  <c r="L10" i="13"/>
  <c r="L11" i="13"/>
  <c r="L12" i="13"/>
  <c r="L3" i="14"/>
  <c r="L4" i="14"/>
  <c r="L3" i="15"/>
  <c r="L4" i="15"/>
  <c r="L3" i="16"/>
  <c r="L3" i="17"/>
  <c r="L4" i="17"/>
  <c r="L5" i="17"/>
  <c r="L6" i="17"/>
  <c r="L7" i="17"/>
  <c r="L8" i="17"/>
  <c r="L9" i="17"/>
  <c r="L10" i="17"/>
  <c r="L11" i="17"/>
  <c r="L12" i="17"/>
  <c r="L13" i="17"/>
  <c r="L14" i="17"/>
  <c r="L15" i="17"/>
  <c r="L16" i="17"/>
  <c r="L17" i="17"/>
  <c r="L3" i="18"/>
  <c r="L4" i="18"/>
  <c r="L5" i="18"/>
  <c r="L6" i="18"/>
  <c r="L7" i="18"/>
  <c r="L8" i="18"/>
  <c r="L9" i="18"/>
  <c r="L10" i="18"/>
  <c r="L3" i="19"/>
  <c r="L4" i="19"/>
  <c r="L5" i="19"/>
  <c r="L6" i="19"/>
  <c r="L7" i="19"/>
  <c r="L8" i="19"/>
  <c r="L9" i="19"/>
  <c r="L10" i="19"/>
  <c r="L11" i="19"/>
  <c r="L12" i="19"/>
  <c r="L3" i="21"/>
  <c r="L3" i="22"/>
  <c r="L4" i="22"/>
  <c r="L5" i="22"/>
  <c r="L3" i="23"/>
  <c r="L3" i="24"/>
  <c r="L4" i="24"/>
  <c r="L5" i="24"/>
  <c r="L6" i="24"/>
  <c r="L7" i="24"/>
  <c r="L3" i="25"/>
  <c r="L3" i="26"/>
  <c r="L4" i="26"/>
  <c r="L5" i="26"/>
  <c r="L3" i="27"/>
  <c r="L4" i="27"/>
  <c r="L3" i="29"/>
  <c r="L4" i="29"/>
  <c r="L3" i="30"/>
  <c r="L4" i="30"/>
  <c r="L5" i="30"/>
  <c r="L3" i="31"/>
  <c r="L4" i="31"/>
  <c r="L5" i="31"/>
  <c r="L6" i="31"/>
  <c r="L3" i="34"/>
  <c r="L3" i="35"/>
  <c r="L4" i="35"/>
  <c r="L5" i="35"/>
  <c r="L3" i="1"/>
  <c r="L4" i="1"/>
  <c r="L5" i="1"/>
  <c r="L6" i="1"/>
  <c r="L7" i="1"/>
  <c r="L8" i="1"/>
  <c r="L9" i="1"/>
  <c r="L10" i="1"/>
  <c r="L11" i="1"/>
  <c r="L12" i="1"/>
  <c r="L13" i="1"/>
  <c r="L2" i="2"/>
  <c r="L2" i="3"/>
  <c r="L2" i="4"/>
  <c r="L2" i="5"/>
  <c r="L2" i="6"/>
  <c r="L2" i="7"/>
  <c r="L2" i="8"/>
  <c r="L2" i="9"/>
  <c r="L2" i="10"/>
  <c r="L2" i="11"/>
  <c r="L2" i="12"/>
  <c r="L2" i="13"/>
  <c r="L2" i="14"/>
  <c r="L2" i="15"/>
  <c r="L2" i="16"/>
  <c r="L2" i="17"/>
  <c r="L2" i="18"/>
  <c r="L2" i="19"/>
  <c r="L2" i="20"/>
  <c r="L2" i="21"/>
  <c r="L2" i="22"/>
  <c r="L2" i="23"/>
  <c r="L2" i="24"/>
  <c r="L2" i="25"/>
  <c r="L2" i="26"/>
  <c r="L2" i="27"/>
  <c r="L2" i="28"/>
  <c r="L2" i="29"/>
  <c r="L2" i="30"/>
  <c r="L2" i="31"/>
  <c r="L2" i="33"/>
  <c r="L2" i="34"/>
  <c r="L2" i="35"/>
  <c r="L2" i="36"/>
  <c r="L2" i="38"/>
  <c r="L2" i="39"/>
  <c r="L2" i="1"/>
</calcChain>
</file>

<file path=xl/sharedStrings.xml><?xml version="1.0" encoding="utf-8"?>
<sst xmlns="http://schemas.openxmlformats.org/spreadsheetml/2006/main" count="1221" uniqueCount="314">
  <si>
    <t>تاریخ</t>
  </si>
  <si>
    <t>حجم معاملات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</si>
  <si>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</si>
  <si>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</si>
  <si>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</si>
  <si>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</si>
  <si>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</si>
  <si>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</si>
  <si>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</si>
  <si>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</si>
  <si>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</si>
  <si>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</si>
  <si>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</si>
  <si>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</si>
  <si>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</si>
  <si>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1400-02-21</t>
  </si>
  <si>
    <t>شپنا</t>
  </si>
  <si>
    <t>شتران</t>
  </si>
  <si>
    <t>شبندر</t>
  </si>
  <si>
    <t>شبريز</t>
  </si>
  <si>
    <t>شاوان</t>
  </si>
  <si>
    <t>شبهرن</t>
  </si>
  <si>
    <t>شسپا</t>
  </si>
  <si>
    <t>شرانل</t>
  </si>
  <si>
    <t>شراز</t>
  </si>
  <si>
    <t>ونفت</t>
  </si>
  <si>
    <t>شنفت</t>
  </si>
  <si>
    <t>شپاس</t>
  </si>
  <si>
    <t>خساپا</t>
  </si>
  <si>
    <t>خودرو</t>
  </si>
  <si>
    <t>خگستر</t>
  </si>
  <si>
    <t>خبهمن</t>
  </si>
  <si>
    <t>خريخت</t>
  </si>
  <si>
    <t>خوساز</t>
  </si>
  <si>
    <t>خمحركه</t>
  </si>
  <si>
    <t>خكرمان</t>
  </si>
  <si>
    <t>ختوقا</t>
  </si>
  <si>
    <t>خديزل</t>
  </si>
  <si>
    <t>خزاميا</t>
  </si>
  <si>
    <t>خرينگ</t>
  </si>
  <si>
    <t>خشرق</t>
  </si>
  <si>
    <t>ورنا</t>
  </si>
  <si>
    <t>خاذين</t>
  </si>
  <si>
    <t>خكاوه</t>
  </si>
  <si>
    <t>خعمرا</t>
  </si>
  <si>
    <t>ختراك</t>
  </si>
  <si>
    <t>شستا</t>
  </si>
  <si>
    <t>وغدير</t>
  </si>
  <si>
    <t>وصندوق</t>
  </si>
  <si>
    <t>ونيكي</t>
  </si>
  <si>
    <t>وبانك</t>
  </si>
  <si>
    <t>واميد</t>
  </si>
  <si>
    <t>فملي</t>
  </si>
  <si>
    <t>فولاد</t>
  </si>
  <si>
    <t>ذوب</t>
  </si>
  <si>
    <t>ميدكو</t>
  </si>
  <si>
    <t>فخوز</t>
  </si>
  <si>
    <t>فجر</t>
  </si>
  <si>
    <t>فپنتا</t>
  </si>
  <si>
    <t>كاوه</t>
  </si>
  <si>
    <t>فوكا</t>
  </si>
  <si>
    <t>فاسمين</t>
  </si>
  <si>
    <t>فسپا</t>
  </si>
  <si>
    <t>فايرا</t>
  </si>
  <si>
    <t>فباهنر</t>
  </si>
  <si>
    <t>هرمز</t>
  </si>
  <si>
    <t>فخاس</t>
  </si>
  <si>
    <t>ارفع</t>
  </si>
  <si>
    <t>فنوال</t>
  </si>
  <si>
    <t>فنورد</t>
  </si>
  <si>
    <t>فسازان</t>
  </si>
  <si>
    <t>فولاژ</t>
  </si>
  <si>
    <t>فروي</t>
  </si>
  <si>
    <t>وتوكا</t>
  </si>
  <si>
    <t>فسرب</t>
  </si>
  <si>
    <t>فزرين</t>
  </si>
  <si>
    <t>فرآور</t>
  </si>
  <si>
    <t>فلوله</t>
  </si>
  <si>
    <t>وسديد</t>
  </si>
  <si>
    <t>وپاسار</t>
  </si>
  <si>
    <t>وبصادر</t>
  </si>
  <si>
    <t>وتجارت</t>
  </si>
  <si>
    <t>وپارس</t>
  </si>
  <si>
    <t>وزمين</t>
  </si>
  <si>
    <t>ونوين</t>
  </si>
  <si>
    <t>وسينا</t>
  </si>
  <si>
    <t>وپست</t>
  </si>
  <si>
    <t>سامان</t>
  </si>
  <si>
    <t>وخاور</t>
  </si>
  <si>
    <t>وكار</t>
  </si>
  <si>
    <t>وآيند</t>
  </si>
  <si>
    <t>آريا</t>
  </si>
  <si>
    <t>فارس</t>
  </si>
  <si>
    <t>قرن</t>
  </si>
  <si>
    <t>نوري</t>
  </si>
  <si>
    <t>شگويا</t>
  </si>
  <si>
    <t>پترول</t>
  </si>
  <si>
    <t>شغدير</t>
  </si>
  <si>
    <t>پارسان</t>
  </si>
  <si>
    <t>شيران</t>
  </si>
  <si>
    <t>بوعلي</t>
  </si>
  <si>
    <t>شجم</t>
  </si>
  <si>
    <t>شكلر</t>
  </si>
  <si>
    <t>تاپيكو</t>
  </si>
  <si>
    <t>زاگرس</t>
  </si>
  <si>
    <t>شيراز</t>
  </si>
  <si>
    <t>شپاكسا</t>
  </si>
  <si>
    <t>جم</t>
  </si>
  <si>
    <t>شپديس</t>
  </si>
  <si>
    <t>شفن</t>
  </si>
  <si>
    <t>شپلي</t>
  </si>
  <si>
    <t>شفارا</t>
  </si>
  <si>
    <t>پاكشو</t>
  </si>
  <si>
    <t>شخارك</t>
  </si>
  <si>
    <t>شكبير</t>
  </si>
  <si>
    <t>شاراك</t>
  </si>
  <si>
    <t>كرماشا</t>
  </si>
  <si>
    <t>پارس</t>
  </si>
  <si>
    <t>شوينده</t>
  </si>
  <si>
    <t>شلرد</t>
  </si>
  <si>
    <t>مارون</t>
  </si>
  <si>
    <t>شبصير</t>
  </si>
  <si>
    <t>وپترو</t>
  </si>
  <si>
    <t>شصفها</t>
  </si>
  <si>
    <t>خراسان</t>
  </si>
  <si>
    <t>شكربن</t>
  </si>
  <si>
    <t>شپترو</t>
  </si>
  <si>
    <t>شصدف</t>
  </si>
  <si>
    <t>شاروم</t>
  </si>
  <si>
    <t>شسينا</t>
  </si>
  <si>
    <t>غگل</t>
  </si>
  <si>
    <t>غسالم</t>
  </si>
  <si>
    <t>وبشهر</t>
  </si>
  <si>
    <t>خودكفا</t>
  </si>
  <si>
    <t>غگرجي</t>
  </si>
  <si>
    <t>غشهداب</t>
  </si>
  <si>
    <t>غپينو</t>
  </si>
  <si>
    <t>غدشت</t>
  </si>
  <si>
    <t>بركت</t>
  </si>
  <si>
    <t>درهآور</t>
  </si>
  <si>
    <t>والبر</t>
  </si>
  <si>
    <t>دعبيد</t>
  </si>
  <si>
    <t>تيپيكو</t>
  </si>
  <si>
    <t>درازك</t>
  </si>
  <si>
    <t>دالبر</t>
  </si>
  <si>
    <t>دسينا</t>
  </si>
  <si>
    <t>دلر</t>
  </si>
  <si>
    <t>ديران</t>
  </si>
  <si>
    <t>دتماد</t>
  </si>
  <si>
    <t>وپخش</t>
  </si>
  <si>
    <t>دامين</t>
  </si>
  <si>
    <t>دلقما</t>
  </si>
  <si>
    <t>دفرا</t>
  </si>
  <si>
    <t>واعتبار</t>
  </si>
  <si>
    <t>وخارزم</t>
  </si>
  <si>
    <t>واتي</t>
  </si>
  <si>
    <t>وساپا</t>
  </si>
  <si>
    <t>وبوعلي</t>
  </si>
  <si>
    <t>آريان</t>
  </si>
  <si>
    <t>صبا</t>
  </si>
  <si>
    <t>ومهان</t>
  </si>
  <si>
    <t>وصنعت</t>
  </si>
  <si>
    <t>وكبهمن</t>
  </si>
  <si>
    <t>وسكاب</t>
  </si>
  <si>
    <t>وسپه</t>
  </si>
  <si>
    <t>وتوسم</t>
  </si>
  <si>
    <t>وصنا</t>
  </si>
  <si>
    <t>گوهران</t>
  </si>
  <si>
    <t>وپويا</t>
  </si>
  <si>
    <t>وكادو</t>
  </si>
  <si>
    <t>وبهمن</t>
  </si>
  <si>
    <t>وتوصا</t>
  </si>
  <si>
    <t>وسبحان</t>
  </si>
  <si>
    <t>وگستر</t>
  </si>
  <si>
    <t>ساراب</t>
  </si>
  <si>
    <t>سمازن</t>
  </si>
  <si>
    <t>سيتا</t>
  </si>
  <si>
    <t>سفارس</t>
  </si>
  <si>
    <t>سشرق</t>
  </si>
  <si>
    <t>سپاها</t>
  </si>
  <si>
    <t>سباقر</t>
  </si>
  <si>
    <t>سرود</t>
  </si>
  <si>
    <t>سخوز</t>
  </si>
  <si>
    <t>سشمال</t>
  </si>
  <si>
    <t>سمتاز</t>
  </si>
  <si>
    <t>سكرما</t>
  </si>
  <si>
    <t>سخاش</t>
  </si>
  <si>
    <t>سيدكو</t>
  </si>
  <si>
    <t>ستران</t>
  </si>
  <si>
    <t>سجام</t>
  </si>
  <si>
    <t>ساروج</t>
  </si>
  <si>
    <t>سبزوا</t>
  </si>
  <si>
    <t>ساوه</t>
  </si>
  <si>
    <t>سقاين</t>
  </si>
  <si>
    <t>ومعادن</t>
  </si>
  <si>
    <t>تاصيكو</t>
  </si>
  <si>
    <t>كگل</t>
  </si>
  <si>
    <t>كچاد</t>
  </si>
  <si>
    <t>كروي</t>
  </si>
  <si>
    <t>كنور</t>
  </si>
  <si>
    <t>كگهر</t>
  </si>
  <si>
    <t>كاما</t>
  </si>
  <si>
    <t>كدما</t>
  </si>
  <si>
    <t>كبافق</t>
  </si>
  <si>
    <t>كمنگنز</t>
  </si>
  <si>
    <t>كتوكا</t>
  </si>
  <si>
    <t>كفپارس</t>
  </si>
  <si>
    <t>كرازي</t>
  </si>
  <si>
    <t>كهمدا</t>
  </si>
  <si>
    <t>كسرام</t>
  </si>
  <si>
    <t>كرمان</t>
  </si>
  <si>
    <t>ثاميد</t>
  </si>
  <si>
    <t>ثمسكن</t>
  </si>
  <si>
    <t>وتوس</t>
  </si>
  <si>
    <t>وساخت</t>
  </si>
  <si>
    <t>ثباغ</t>
  </si>
  <si>
    <t>ثشاهد</t>
  </si>
  <si>
    <t>ثاخت</t>
  </si>
  <si>
    <t>ثرود</t>
  </si>
  <si>
    <t>ثبهساز</t>
  </si>
  <si>
    <t>ثنوسا</t>
  </si>
  <si>
    <t>رمپنا</t>
  </si>
  <si>
    <t>خفولا</t>
  </si>
  <si>
    <t>رتكو</t>
  </si>
  <si>
    <t>بترانس</t>
  </si>
  <si>
    <t>بموتو</t>
  </si>
  <si>
    <t>بكام</t>
  </si>
  <si>
    <t>حفاري</t>
  </si>
  <si>
    <t>شساخت</t>
  </si>
  <si>
    <t>پارسيان</t>
  </si>
  <si>
    <t>آسيا</t>
  </si>
  <si>
    <t>بساما</t>
  </si>
  <si>
    <t>البرز</t>
  </si>
  <si>
    <t>بپاس</t>
  </si>
  <si>
    <t>ما</t>
  </si>
  <si>
    <t>ورازي</t>
  </si>
  <si>
    <t>وحكمت</t>
  </si>
  <si>
    <t>اتكام</t>
  </si>
  <si>
    <t>ودي</t>
  </si>
  <si>
    <t>اتكاي</t>
  </si>
  <si>
    <t>دانا</t>
  </si>
  <si>
    <t>باران</t>
  </si>
  <si>
    <t>نوين</t>
  </si>
  <si>
    <t>ملت</t>
  </si>
  <si>
    <t>بخاور</t>
  </si>
  <si>
    <t>لوتوس</t>
  </si>
  <si>
    <t>تماوند</t>
  </si>
  <si>
    <t>تملت</t>
  </si>
  <si>
    <t>تنوين</t>
  </si>
  <si>
    <t>امين</t>
  </si>
  <si>
    <t>انرژي3</t>
  </si>
  <si>
    <t>كالا</t>
  </si>
  <si>
    <t>بورس</t>
  </si>
  <si>
    <t>فرابورس</t>
  </si>
  <si>
    <t>دماوند</t>
  </si>
  <si>
    <t>بجهرم</t>
  </si>
  <si>
    <t>بپيوند</t>
  </si>
  <si>
    <t>آبادا</t>
  </si>
  <si>
    <t>بفجر</t>
  </si>
  <si>
    <t>مبين</t>
  </si>
  <si>
    <t>ونيرو</t>
  </si>
  <si>
    <t>بگيلان</t>
  </si>
  <si>
    <t>وهور</t>
  </si>
  <si>
    <t>بمپنا</t>
  </si>
  <si>
    <t>بكهنوج</t>
  </si>
  <si>
    <t>افق</t>
  </si>
  <si>
    <t>چكاپا</t>
  </si>
  <si>
    <t>چكارن</t>
  </si>
  <si>
    <t>پكرمان</t>
  </si>
  <si>
    <t>پكوير</t>
  </si>
  <si>
    <t>پيزد</t>
  </si>
  <si>
    <t>پتاير</t>
  </si>
  <si>
    <t>كلوند</t>
  </si>
  <si>
    <t>كحافظ</t>
  </si>
  <si>
    <t>پرداخت</t>
  </si>
  <si>
    <t>سپ</t>
  </si>
  <si>
    <t>مرقام</t>
  </si>
  <si>
    <t>سيستم</t>
  </si>
  <si>
    <t>سپيدار</t>
  </si>
  <si>
    <t>رتاپ</t>
  </si>
  <si>
    <t>اخابر</t>
  </si>
  <si>
    <t>همراه</t>
  </si>
  <si>
    <t>لبوتان</t>
  </si>
  <si>
    <t>تايرا</t>
  </si>
  <si>
    <t>تكمبا</t>
  </si>
  <si>
    <t>تمحركه</t>
  </si>
  <si>
    <t>اپرداز</t>
  </si>
  <si>
    <t>هاي وب</t>
  </si>
  <si>
    <t>اوان</t>
  </si>
  <si>
    <t>وملي</t>
  </si>
  <si>
    <t>ولساپا</t>
  </si>
  <si>
    <t>ولبهمن</t>
  </si>
  <si>
    <t>ولغدر</t>
  </si>
  <si>
    <t>قنقش</t>
  </si>
  <si>
    <t>قجام</t>
  </si>
  <si>
    <t>قشرين</t>
  </si>
  <si>
    <t>قثابت</t>
  </si>
  <si>
    <t>حكشتي</t>
  </si>
  <si>
    <t>حتايد</t>
  </si>
  <si>
    <t>حتوكا</t>
  </si>
  <si>
    <t>حسينا</t>
  </si>
  <si>
    <t>حريل</t>
  </si>
  <si>
    <t>فاراك</t>
  </si>
  <si>
    <t>كزغال</t>
  </si>
  <si>
    <t>كپرور</t>
  </si>
  <si>
    <t>زپارس</t>
  </si>
  <si>
    <t>جوين</t>
  </si>
  <si>
    <t>زفكا</t>
  </si>
  <si>
    <t>تليسه</t>
  </si>
  <si>
    <t>لپارس</t>
  </si>
  <si>
    <t>كماسه</t>
  </si>
  <si>
    <t>چخزر</t>
  </si>
  <si>
    <t>گروه های نمادها</t>
  </si>
  <si>
    <t>مقایسه سرانه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</si>
</sst>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 Light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/>
  </cellXfs>
  <cellStyles count="1">
    <cellStyle name="Normal" xfId="0" builtinId="0"/>
  </cellStyles>
  <dxfs count="148"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rightToLeft="1" tabSelected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16</v>
      </c>
      <c r="C2" s="3">
        <v>79.873999999999995</v>
      </c>
      <c r="D2" s="3">
        <v>81.099999999999994</v>
      </c>
      <c r="E2" s="3">
        <v>71.95</v>
      </c>
      <c r="F2" s="3">
        <v>1428</v>
      </c>
      <c r="G2" s="3">
        <v>1015</v>
      </c>
      <c r="H2" s="3">
        <v>51.140999999999998</v>
      </c>
      <c r="I2" s="3">
        <v>49.084000000000003</v>
      </c>
      <c r="J2" s="3">
        <v>3806</v>
      </c>
      <c r="K2" s="3">
        <v>13.09</v>
      </c>
      <c r="L2" s="3" t="str">
        <f>IF((H2&gt;K2),"سرانه خریدار بالاتر","سرانه فروشنده بالاتر")</f>
        <v>سرانه خریدار بالاتر</v>
      </c>
      <c r="M2" s="3">
        <v>3.9</v>
      </c>
      <c r="N2" s="3">
        <v>9.9</v>
      </c>
      <c r="O2" s="3">
        <v>38.5</v>
      </c>
      <c r="P2" s="3">
        <v>5.29</v>
      </c>
      <c r="Q2" s="3">
        <v>5.91</v>
      </c>
      <c r="R2" s="4"/>
    </row>
    <row r="3" spans="1:18" ht="19.5" x14ac:dyDescent="0.5">
      <c r="A3" s="2" t="s">
        <v>15</v>
      </c>
      <c r="B3" s="3" t="s">
        <v>17</v>
      </c>
      <c r="C3" s="3">
        <v>72.275999999999996</v>
      </c>
      <c r="D3" s="3">
        <v>57.8</v>
      </c>
      <c r="E3" s="3">
        <v>71.808000000000007</v>
      </c>
      <c r="F3" s="3">
        <v>1320</v>
      </c>
      <c r="G3" s="3">
        <v>800</v>
      </c>
      <c r="H3" s="3">
        <v>43.52</v>
      </c>
      <c r="I3" s="3">
        <v>54.500999999999998</v>
      </c>
      <c r="J3" s="3">
        <v>2969</v>
      </c>
      <c r="K3" s="3">
        <v>14.685</v>
      </c>
      <c r="L3" s="3" t="str">
        <f t="shared" ref="L3:L13" si="0">IF((H3&gt;K3),"سرانه خریدار بالاتر","سرانه فروشنده بالاتر")</f>
        <v>سرانه خریدار بالاتر</v>
      </c>
      <c r="M3" s="3">
        <v>3</v>
      </c>
      <c r="N3" s="3">
        <v>0.6</v>
      </c>
      <c r="O3" s="3">
        <v>24.5</v>
      </c>
      <c r="P3" s="3">
        <v>5.4</v>
      </c>
      <c r="Q3" s="3">
        <v>5.93</v>
      </c>
      <c r="R3" s="4"/>
    </row>
    <row r="4" spans="1:18" ht="19.5" x14ac:dyDescent="0.5">
      <c r="A4" s="2" t="s">
        <v>15</v>
      </c>
      <c r="B4" s="3" t="s">
        <v>18</v>
      </c>
      <c r="C4" s="3">
        <v>21.648</v>
      </c>
      <c r="D4" s="3">
        <v>43.8</v>
      </c>
      <c r="E4" s="3">
        <v>20.878</v>
      </c>
      <c r="F4" s="3">
        <v>695</v>
      </c>
      <c r="G4" s="3">
        <v>2023</v>
      </c>
      <c r="H4" s="3">
        <v>60.771999999999998</v>
      </c>
      <c r="I4" s="3">
        <v>8.7289999999999992</v>
      </c>
      <c r="J4" s="3">
        <v>1983</v>
      </c>
      <c r="K4" s="3">
        <v>8.9049999999999994</v>
      </c>
      <c r="L4" s="3" t="str">
        <f t="shared" si="0"/>
        <v>سرانه خریدار بالاتر</v>
      </c>
      <c r="M4" s="3">
        <v>6.8</v>
      </c>
      <c r="N4" s="3">
        <v>3.5</v>
      </c>
      <c r="O4" s="3">
        <v>59.6</v>
      </c>
      <c r="P4" s="3">
        <v>5.69</v>
      </c>
      <c r="Q4" s="3">
        <v>5.96</v>
      </c>
      <c r="R4" s="4"/>
    </row>
    <row r="5" spans="1:18" ht="19.5" x14ac:dyDescent="0.5">
      <c r="A5" s="2" t="s">
        <v>15</v>
      </c>
      <c r="B5" s="3" t="s">
        <v>19</v>
      </c>
      <c r="C5" s="3">
        <v>12.246</v>
      </c>
      <c r="D5" s="3">
        <v>31.7</v>
      </c>
      <c r="E5" s="3">
        <v>11.066000000000001</v>
      </c>
      <c r="F5" s="3">
        <v>599</v>
      </c>
      <c r="G5" s="3">
        <v>2589</v>
      </c>
      <c r="H5" s="3">
        <v>47.83</v>
      </c>
      <c r="I5" s="3">
        <v>6.5019999999999998</v>
      </c>
      <c r="J5" s="3">
        <v>1014</v>
      </c>
      <c r="K5" s="3">
        <v>16.600999999999999</v>
      </c>
      <c r="L5" s="3" t="str">
        <f t="shared" si="0"/>
        <v>سرانه خریدار بالاتر</v>
      </c>
      <c r="M5" s="3">
        <v>2.9</v>
      </c>
      <c r="N5" s="3">
        <v>9.6</v>
      </c>
      <c r="O5" s="3">
        <v>46.9</v>
      </c>
      <c r="P5" s="3">
        <v>5.72</v>
      </c>
      <c r="Q5" s="3">
        <v>5.96</v>
      </c>
      <c r="R5" s="4"/>
    </row>
    <row r="6" spans="1:18" ht="19.5" x14ac:dyDescent="0.5">
      <c r="A6" s="2" t="s">
        <v>15</v>
      </c>
      <c r="B6" s="3" t="s">
        <v>20</v>
      </c>
      <c r="C6" s="3">
        <v>1.391</v>
      </c>
      <c r="D6" s="3">
        <v>11.3</v>
      </c>
      <c r="E6" s="3">
        <v>1.391</v>
      </c>
      <c r="F6" s="3">
        <v>403</v>
      </c>
      <c r="G6" s="3">
        <v>8136</v>
      </c>
      <c r="H6" s="3">
        <v>28.082000000000001</v>
      </c>
      <c r="I6" s="3">
        <v>0.74199999999999999</v>
      </c>
      <c r="J6" s="3">
        <v>389</v>
      </c>
      <c r="K6" s="3">
        <v>15.519</v>
      </c>
      <c r="L6" s="3" t="str">
        <f t="shared" si="0"/>
        <v>سرانه خریدار بالاتر</v>
      </c>
      <c r="M6" s="3">
        <v>1.8</v>
      </c>
      <c r="N6" s="3">
        <v>0</v>
      </c>
      <c r="O6" s="3">
        <v>46.6</v>
      </c>
      <c r="P6" s="3">
        <v>-0.79</v>
      </c>
      <c r="Q6" s="3">
        <v>0.28999999999999998</v>
      </c>
      <c r="R6" s="4"/>
    </row>
    <row r="7" spans="1:18" ht="19.5" x14ac:dyDescent="0.5">
      <c r="A7" s="2" t="s">
        <v>15</v>
      </c>
      <c r="B7" s="3" t="s">
        <v>21</v>
      </c>
      <c r="C7" s="3">
        <v>5.7240000000000002</v>
      </c>
      <c r="D7" s="3">
        <v>6.3</v>
      </c>
      <c r="E7" s="3">
        <v>5.7190000000000003</v>
      </c>
      <c r="F7" s="3">
        <v>535</v>
      </c>
      <c r="G7" s="3">
        <v>1093</v>
      </c>
      <c r="H7" s="3">
        <v>11.683999999999999</v>
      </c>
      <c r="I7" s="3">
        <v>4.218</v>
      </c>
      <c r="J7" s="3">
        <v>295</v>
      </c>
      <c r="K7" s="3">
        <v>15.628</v>
      </c>
      <c r="L7" s="3" t="str">
        <f t="shared" si="0"/>
        <v>سرانه فروشنده بالاتر</v>
      </c>
      <c r="M7" s="3">
        <v>1.3</v>
      </c>
      <c r="N7" s="3">
        <v>0</v>
      </c>
      <c r="O7" s="3">
        <v>26.3</v>
      </c>
      <c r="P7" s="3">
        <v>4.49</v>
      </c>
      <c r="Q7" s="3">
        <v>5.93</v>
      </c>
      <c r="R7" s="4"/>
    </row>
    <row r="8" spans="1:18" ht="19.5" x14ac:dyDescent="0.5">
      <c r="A8" s="2" t="s">
        <v>15</v>
      </c>
      <c r="B8" s="3" t="s">
        <v>22</v>
      </c>
      <c r="C8" s="3">
        <v>4.1920000000000002</v>
      </c>
      <c r="D8" s="3">
        <v>6.2</v>
      </c>
      <c r="E8" s="3">
        <v>2.0699999999999998</v>
      </c>
      <c r="F8" s="3">
        <v>149</v>
      </c>
      <c r="G8" s="3">
        <v>1476</v>
      </c>
      <c r="H8" s="3">
        <v>20.506</v>
      </c>
      <c r="I8" s="3">
        <v>3.0289999999999999</v>
      </c>
      <c r="J8" s="3">
        <v>386</v>
      </c>
      <c r="K8" s="3">
        <v>11.582000000000001</v>
      </c>
      <c r="L8" s="3" t="str">
        <f t="shared" si="0"/>
        <v>سرانه خریدار بالاتر</v>
      </c>
      <c r="M8" s="3">
        <v>1.8</v>
      </c>
      <c r="N8" s="3">
        <v>50.6</v>
      </c>
      <c r="O8" s="3">
        <v>27.7</v>
      </c>
      <c r="P8" s="3">
        <v>5.35</v>
      </c>
      <c r="Q8" s="3">
        <v>6</v>
      </c>
      <c r="R8" s="4"/>
    </row>
    <row r="9" spans="1:18" ht="19.5" x14ac:dyDescent="0.5">
      <c r="A9" s="2" t="s">
        <v>15</v>
      </c>
      <c r="B9" s="3" t="s">
        <v>23</v>
      </c>
      <c r="C9" s="3">
        <v>1.0640000000000001</v>
      </c>
      <c r="D9" s="3">
        <v>4.0999999999999996</v>
      </c>
      <c r="E9" s="3">
        <v>0.54900000000000004</v>
      </c>
      <c r="F9" s="3">
        <v>133</v>
      </c>
      <c r="G9" s="3">
        <v>3827</v>
      </c>
      <c r="H9" s="3">
        <v>15.797000000000001</v>
      </c>
      <c r="I9" s="3">
        <v>0.56399999999999995</v>
      </c>
      <c r="J9" s="3">
        <v>118</v>
      </c>
      <c r="K9" s="3">
        <v>18.292000000000002</v>
      </c>
      <c r="L9" s="3" t="str">
        <f t="shared" si="0"/>
        <v>سرانه فروشنده بالاتر</v>
      </c>
      <c r="M9" s="3">
        <v>1.2</v>
      </c>
      <c r="N9" s="3">
        <v>48.3</v>
      </c>
      <c r="O9" s="3">
        <v>46.9</v>
      </c>
      <c r="P9" s="3">
        <v>0.81</v>
      </c>
      <c r="Q9" s="3">
        <v>2.71</v>
      </c>
      <c r="R9" s="4"/>
    </row>
    <row r="10" spans="1:18" ht="19.5" x14ac:dyDescent="0.5">
      <c r="A10" s="2" t="s">
        <v>15</v>
      </c>
      <c r="B10" s="3" t="s">
        <v>24</v>
      </c>
      <c r="C10" s="3">
        <v>0.221</v>
      </c>
      <c r="D10" s="3">
        <v>2.2999999999999998</v>
      </c>
      <c r="E10" s="3">
        <v>0.16500000000000001</v>
      </c>
      <c r="F10" s="3">
        <v>140</v>
      </c>
      <c r="G10" s="3">
        <v>10602</v>
      </c>
      <c r="H10" s="3">
        <v>12.494999999999999</v>
      </c>
      <c r="I10" s="3">
        <v>0.217</v>
      </c>
      <c r="J10" s="3">
        <v>133</v>
      </c>
      <c r="K10" s="3">
        <v>17.297999999999998</v>
      </c>
      <c r="L10" s="3" t="str">
        <f t="shared" si="0"/>
        <v>سرانه فروشنده بالاتر</v>
      </c>
      <c r="M10" s="3">
        <v>1.4</v>
      </c>
      <c r="N10" s="3">
        <v>25.2</v>
      </c>
      <c r="O10" s="3">
        <v>1.8</v>
      </c>
      <c r="P10" s="3">
        <v>-0.7</v>
      </c>
      <c r="Q10" s="3">
        <v>-0.72</v>
      </c>
      <c r="R10" s="4"/>
    </row>
    <row r="11" spans="1:18" ht="19.5" x14ac:dyDescent="0.5">
      <c r="A11" s="2" t="s">
        <v>15</v>
      </c>
      <c r="B11" s="3" t="s">
        <v>25</v>
      </c>
      <c r="C11" s="3">
        <v>1.611</v>
      </c>
      <c r="D11" s="3">
        <v>2.2000000000000002</v>
      </c>
      <c r="E11" s="3">
        <v>1.2929999999999999</v>
      </c>
      <c r="F11" s="3">
        <v>146</v>
      </c>
      <c r="G11" s="3">
        <v>1345</v>
      </c>
      <c r="H11" s="3">
        <v>11.912000000000001</v>
      </c>
      <c r="I11" s="3">
        <v>0.88500000000000001</v>
      </c>
      <c r="J11" s="3">
        <v>159</v>
      </c>
      <c r="K11" s="3">
        <v>7.4859999999999998</v>
      </c>
      <c r="L11" s="3" t="str">
        <f t="shared" si="0"/>
        <v>سرانه خریدار بالاتر</v>
      </c>
      <c r="M11" s="3">
        <v>1.6</v>
      </c>
      <c r="N11" s="3">
        <v>19.7</v>
      </c>
      <c r="O11" s="3">
        <v>45</v>
      </c>
      <c r="P11" s="3">
        <v>1.1299999999999999</v>
      </c>
      <c r="Q11" s="3">
        <v>3.01</v>
      </c>
      <c r="R11" s="4"/>
    </row>
    <row r="12" spans="1:18" ht="19.5" x14ac:dyDescent="0.5">
      <c r="A12" s="2" t="s">
        <v>15</v>
      </c>
      <c r="B12" s="3" t="s">
        <v>26</v>
      </c>
      <c r="C12" s="3">
        <v>0.25800000000000001</v>
      </c>
      <c r="D12" s="3">
        <v>1.2</v>
      </c>
      <c r="E12" s="3">
        <v>6.7000000000000004E-2</v>
      </c>
      <c r="F12" s="3">
        <v>65</v>
      </c>
      <c r="G12" s="3">
        <v>4690</v>
      </c>
      <c r="H12" s="3">
        <v>4.8339999999999996</v>
      </c>
      <c r="I12" s="3">
        <v>0.21199999999999999</v>
      </c>
      <c r="J12" s="3">
        <v>132</v>
      </c>
      <c r="K12" s="3">
        <v>7.532</v>
      </c>
      <c r="L12" s="3" t="str">
        <f t="shared" si="0"/>
        <v>سرانه فروشنده بالاتر</v>
      </c>
      <c r="M12" s="3">
        <v>1.6</v>
      </c>
      <c r="N12" s="3">
        <v>74.2</v>
      </c>
      <c r="O12" s="3">
        <v>17.7</v>
      </c>
      <c r="P12" s="3">
        <v>0.67</v>
      </c>
      <c r="Q12" s="3">
        <v>3.54</v>
      </c>
      <c r="R12" s="4"/>
    </row>
    <row r="13" spans="1:18" ht="19.5" x14ac:dyDescent="0.5">
      <c r="A13" s="2" t="s">
        <v>15</v>
      </c>
      <c r="B13" s="3" t="s">
        <v>27</v>
      </c>
      <c r="C13" s="3">
        <v>0.308</v>
      </c>
      <c r="D13" s="3">
        <v>0.6</v>
      </c>
      <c r="E13" s="3">
        <v>5.8000000000000003E-2</v>
      </c>
      <c r="F13" s="3">
        <v>30</v>
      </c>
      <c r="G13" s="3">
        <v>2123</v>
      </c>
      <c r="H13" s="3">
        <v>4.1040000000000001</v>
      </c>
      <c r="I13" s="3">
        <v>0.308</v>
      </c>
      <c r="J13" s="3">
        <v>5</v>
      </c>
      <c r="K13" s="3">
        <v>130.77699999999999</v>
      </c>
      <c r="L13" s="3" t="str">
        <f t="shared" si="0"/>
        <v>سرانه فروشنده بالاتر</v>
      </c>
      <c r="M13" s="3">
        <v>31.9</v>
      </c>
      <c r="N13" s="3">
        <v>81.099999999999994</v>
      </c>
      <c r="O13" s="3">
        <v>0</v>
      </c>
      <c r="P13" s="3">
        <v>-0.4</v>
      </c>
      <c r="Q13" s="3">
        <v>-3</v>
      </c>
      <c r="R13" s="4"/>
    </row>
  </sheetData>
  <conditionalFormatting sqref="P2:Q13">
    <cfRule type="cellIs" dxfId="147" priority="3" operator="lessThan">
      <formula>0</formula>
    </cfRule>
    <cfRule type="cellIs" dxfId="146" priority="4" operator="greaterThan">
      <formula>0</formula>
    </cfRule>
  </conditionalFormatting>
  <conditionalFormatting sqref="L2:M13">
    <cfRule type="expression" dxfId="145" priority="1">
      <formula>($L2)="سرانه فروشنده بالاتر"</formula>
    </cfRule>
    <cfRule type="expression" dxfId="144" priority="2">
      <formula>($L2)="سرانه خریدار بالاتر"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28</v>
      </c>
      <c r="C2" s="3">
        <v>742.18</v>
      </c>
      <c r="D2" s="3">
        <v>137.4</v>
      </c>
      <c r="E2" s="3">
        <v>729.97500000000002</v>
      </c>
      <c r="F2" s="3">
        <v>8491</v>
      </c>
      <c r="G2" s="3">
        <v>185</v>
      </c>
      <c r="H2" s="3">
        <v>15.904999999999999</v>
      </c>
      <c r="I2" s="3">
        <v>739.178</v>
      </c>
      <c r="J2" s="3">
        <v>6924</v>
      </c>
      <c r="K2" s="3">
        <v>19.75</v>
      </c>
      <c r="L2" s="3" t="str">
        <f>IF((H2&gt;K2),"سرانه خریدار بالاتر","سرانه فروشنده بالاتر")</f>
        <v>سرانه فروشنده بالاتر</v>
      </c>
      <c r="M2" s="3">
        <v>1.2</v>
      </c>
      <c r="N2" s="3">
        <v>1.6</v>
      </c>
      <c r="O2" s="3">
        <v>0.4</v>
      </c>
      <c r="P2" s="3">
        <v>1.93</v>
      </c>
      <c r="Q2" s="3">
        <v>0.77</v>
      </c>
      <c r="R2" s="4"/>
    </row>
    <row r="3" spans="1:18" ht="19.5" x14ac:dyDescent="0.5">
      <c r="A3" s="2" t="s">
        <v>15</v>
      </c>
      <c r="B3" s="3" t="s">
        <v>29</v>
      </c>
      <c r="C3" s="3">
        <v>635.03700000000003</v>
      </c>
      <c r="D3" s="3">
        <v>123.5</v>
      </c>
      <c r="E3" s="3">
        <v>614.83699999999999</v>
      </c>
      <c r="F3" s="3">
        <v>5897</v>
      </c>
      <c r="G3" s="3">
        <v>194</v>
      </c>
      <c r="H3" s="3">
        <v>20.227</v>
      </c>
      <c r="I3" s="3">
        <v>570.26900000000001</v>
      </c>
      <c r="J3" s="3">
        <v>6690</v>
      </c>
      <c r="K3" s="3">
        <v>16.536999999999999</v>
      </c>
      <c r="L3" s="3" t="str">
        <f t="shared" ref="L3:L19" si="0">IF((H3&gt;K3),"سرانه خریدار بالاتر","سرانه فروشنده بالاتر")</f>
        <v>سرانه خریدار بالاتر</v>
      </c>
      <c r="M3" s="3">
        <v>1.2</v>
      </c>
      <c r="N3" s="3">
        <v>3.1</v>
      </c>
      <c r="O3" s="3">
        <v>10.1</v>
      </c>
      <c r="P3" s="3">
        <v>4.68</v>
      </c>
      <c r="Q3" s="3">
        <v>5.97</v>
      </c>
      <c r="R3" s="4"/>
    </row>
    <row r="4" spans="1:18" ht="19.5" x14ac:dyDescent="0.5">
      <c r="A4" s="2" t="s">
        <v>15</v>
      </c>
      <c r="B4" s="3" t="s">
        <v>30</v>
      </c>
      <c r="C4" s="3">
        <v>379.61700000000002</v>
      </c>
      <c r="D4" s="3">
        <v>85.9</v>
      </c>
      <c r="E4" s="3">
        <v>357.834</v>
      </c>
      <c r="F4" s="3">
        <v>5336</v>
      </c>
      <c r="G4" s="3">
        <v>226</v>
      </c>
      <c r="H4" s="3">
        <v>15.156000000000001</v>
      </c>
      <c r="I4" s="3">
        <v>376.43700000000001</v>
      </c>
      <c r="J4" s="3">
        <v>4920</v>
      </c>
      <c r="K4" s="3">
        <v>17.292000000000002</v>
      </c>
      <c r="L4" s="3" t="str">
        <f t="shared" si="0"/>
        <v>سرانه فروشنده بالاتر</v>
      </c>
      <c r="M4" s="3">
        <v>1.1000000000000001</v>
      </c>
      <c r="N4" s="3">
        <v>5.7</v>
      </c>
      <c r="O4" s="3">
        <v>0.8</v>
      </c>
      <c r="P4" s="3">
        <v>0.57999999999999996</v>
      </c>
      <c r="Q4" s="3">
        <v>1.1599999999999999</v>
      </c>
      <c r="R4" s="4"/>
    </row>
    <row r="5" spans="1:18" ht="19.5" x14ac:dyDescent="0.5">
      <c r="A5" s="2" t="s">
        <v>15</v>
      </c>
      <c r="B5" s="3" t="s">
        <v>31</v>
      </c>
      <c r="C5" s="3">
        <v>362.13799999999998</v>
      </c>
      <c r="D5" s="3">
        <v>48.7</v>
      </c>
      <c r="E5" s="3">
        <v>343.41500000000002</v>
      </c>
      <c r="F5" s="3">
        <v>3092</v>
      </c>
      <c r="G5" s="3">
        <v>134</v>
      </c>
      <c r="H5" s="3">
        <v>14.882999999999999</v>
      </c>
      <c r="I5" s="3">
        <v>339.42899999999997</v>
      </c>
      <c r="J5" s="3">
        <v>1724</v>
      </c>
      <c r="K5" s="3">
        <v>26.382999999999999</v>
      </c>
      <c r="L5" s="3" t="str">
        <f t="shared" si="0"/>
        <v>سرانه فروشنده بالاتر</v>
      </c>
      <c r="M5" s="3">
        <v>1.8</v>
      </c>
      <c r="N5" s="3">
        <v>5.0999999999999996</v>
      </c>
      <c r="O5" s="3">
        <v>6.2</v>
      </c>
      <c r="P5" s="3">
        <v>0.6</v>
      </c>
      <c r="Q5" s="3">
        <v>7.0000000000000007E-2</v>
      </c>
      <c r="R5" s="4"/>
    </row>
    <row r="6" spans="1:18" ht="19.5" x14ac:dyDescent="0.5">
      <c r="A6" s="2" t="s">
        <v>15</v>
      </c>
      <c r="B6" s="3" t="s">
        <v>32</v>
      </c>
      <c r="C6" s="3">
        <v>10.489000000000001</v>
      </c>
      <c r="D6" s="3">
        <v>3</v>
      </c>
      <c r="E6" s="3">
        <v>10.035</v>
      </c>
      <c r="F6" s="3">
        <v>328</v>
      </c>
      <c r="G6" s="3">
        <v>288</v>
      </c>
      <c r="H6" s="3">
        <v>8.8109999999999999</v>
      </c>
      <c r="I6" s="3">
        <v>10.489000000000001</v>
      </c>
      <c r="J6" s="3">
        <v>394</v>
      </c>
      <c r="K6" s="3">
        <v>7.6669999999999998</v>
      </c>
      <c r="L6" s="3" t="str">
        <f t="shared" si="0"/>
        <v>سرانه خریدار بالاتر</v>
      </c>
      <c r="M6" s="3">
        <v>1.1000000000000001</v>
      </c>
      <c r="N6" s="3">
        <v>4.3</v>
      </c>
      <c r="O6" s="3">
        <v>0</v>
      </c>
      <c r="P6" s="3">
        <v>-1.23</v>
      </c>
      <c r="Q6" s="3">
        <v>-2.77</v>
      </c>
      <c r="R6" s="4"/>
    </row>
    <row r="7" spans="1:18" ht="19.5" x14ac:dyDescent="0.5">
      <c r="A7" s="2" t="s">
        <v>15</v>
      </c>
      <c r="B7" s="3" t="s">
        <v>33</v>
      </c>
      <c r="C7" s="3">
        <v>3.0569999999999999</v>
      </c>
      <c r="D7" s="3">
        <v>2.4</v>
      </c>
      <c r="E7" s="3">
        <v>5.7000000000000002E-2</v>
      </c>
      <c r="F7" s="3">
        <v>4</v>
      </c>
      <c r="G7" s="3">
        <v>790</v>
      </c>
      <c r="H7" s="3">
        <v>11.257999999999999</v>
      </c>
      <c r="I7" s="3">
        <v>3.0569999999999999</v>
      </c>
      <c r="J7" s="3">
        <v>10</v>
      </c>
      <c r="K7" s="3">
        <v>241.50299999999999</v>
      </c>
      <c r="L7" s="3" t="str">
        <f t="shared" si="0"/>
        <v>سرانه فروشنده بالاتر</v>
      </c>
      <c r="M7" s="3">
        <v>21.5</v>
      </c>
      <c r="N7" s="3">
        <v>98.1</v>
      </c>
      <c r="O7" s="3">
        <v>0</v>
      </c>
      <c r="P7" s="3">
        <v>-1.5</v>
      </c>
      <c r="Q7" s="3">
        <v>-2.99</v>
      </c>
      <c r="R7" s="4"/>
    </row>
    <row r="8" spans="1:18" ht="19.5" x14ac:dyDescent="0.5">
      <c r="A8" s="2" t="s">
        <v>15</v>
      </c>
      <c r="B8" s="3" t="s">
        <v>34</v>
      </c>
      <c r="C8" s="3">
        <v>5.0730000000000004</v>
      </c>
      <c r="D8" s="3">
        <v>2.2000000000000002</v>
      </c>
      <c r="E8" s="3">
        <v>0.67300000000000004</v>
      </c>
      <c r="F8" s="3">
        <v>135</v>
      </c>
      <c r="G8" s="3">
        <v>450</v>
      </c>
      <c r="H8" s="3">
        <v>2.2429999999999999</v>
      </c>
      <c r="I8" s="3">
        <v>5.0629999999999997</v>
      </c>
      <c r="J8" s="3">
        <v>57</v>
      </c>
      <c r="K8" s="3">
        <v>39.970999999999997</v>
      </c>
      <c r="L8" s="3" t="str">
        <f t="shared" si="0"/>
        <v>سرانه فروشنده بالاتر</v>
      </c>
      <c r="M8" s="3">
        <v>17.8</v>
      </c>
      <c r="N8" s="3">
        <v>86.7</v>
      </c>
      <c r="O8" s="3">
        <v>0.1</v>
      </c>
      <c r="P8" s="3">
        <v>-1.4</v>
      </c>
      <c r="Q8" s="3">
        <v>-3</v>
      </c>
      <c r="R8" s="4"/>
    </row>
    <row r="9" spans="1:18" ht="19.5" x14ac:dyDescent="0.5">
      <c r="A9" s="2" t="s">
        <v>15</v>
      </c>
      <c r="B9" s="3" t="s">
        <v>35</v>
      </c>
      <c r="C9" s="3">
        <v>6.6210000000000004</v>
      </c>
      <c r="D9" s="3">
        <v>2.2000000000000002</v>
      </c>
      <c r="E9" s="3">
        <v>6.6109999999999998</v>
      </c>
      <c r="F9" s="3">
        <v>128</v>
      </c>
      <c r="G9" s="3">
        <v>336</v>
      </c>
      <c r="H9" s="3">
        <v>17.353999999999999</v>
      </c>
      <c r="I9" s="3">
        <v>4.2210000000000001</v>
      </c>
      <c r="J9" s="3">
        <v>249</v>
      </c>
      <c r="K9" s="3">
        <v>5.6959999999999997</v>
      </c>
      <c r="L9" s="3" t="str">
        <f t="shared" si="0"/>
        <v>سرانه خریدار بالاتر</v>
      </c>
      <c r="M9" s="3">
        <v>3</v>
      </c>
      <c r="N9" s="3">
        <v>0.1</v>
      </c>
      <c r="O9" s="3">
        <v>36.200000000000003</v>
      </c>
      <c r="P9" s="3">
        <v>2.38</v>
      </c>
      <c r="Q9" s="3">
        <v>2.99</v>
      </c>
      <c r="R9" s="4"/>
    </row>
    <row r="10" spans="1:18" ht="19.5" x14ac:dyDescent="0.5">
      <c r="A10" s="2" t="s">
        <v>15</v>
      </c>
      <c r="B10" s="3" t="s">
        <v>36</v>
      </c>
      <c r="C10" s="3">
        <v>8.0210000000000008</v>
      </c>
      <c r="D10" s="3">
        <v>2</v>
      </c>
      <c r="E10" s="3">
        <v>4.0209999999999999</v>
      </c>
      <c r="F10" s="3">
        <v>157</v>
      </c>
      <c r="G10" s="3">
        <v>247</v>
      </c>
      <c r="H10" s="3">
        <v>6.3259999999999996</v>
      </c>
      <c r="I10" s="3">
        <v>7.9189999999999996</v>
      </c>
      <c r="J10" s="3">
        <v>36</v>
      </c>
      <c r="K10" s="3">
        <v>54.332999999999998</v>
      </c>
      <c r="L10" s="3" t="str">
        <f t="shared" si="0"/>
        <v>سرانه فروشنده بالاتر</v>
      </c>
      <c r="M10" s="3">
        <v>8.6</v>
      </c>
      <c r="N10" s="3">
        <v>49.8</v>
      </c>
      <c r="O10" s="3">
        <v>1.2</v>
      </c>
      <c r="P10" s="3">
        <v>-1.2</v>
      </c>
      <c r="Q10" s="3">
        <v>-2.99</v>
      </c>
      <c r="R10" s="4"/>
    </row>
    <row r="11" spans="1:18" ht="19.5" x14ac:dyDescent="0.5">
      <c r="A11" s="2" t="s">
        <v>15</v>
      </c>
      <c r="B11" s="3" t="s">
        <v>37</v>
      </c>
      <c r="C11" s="3">
        <v>0.46899999999999997</v>
      </c>
      <c r="D11" s="3">
        <v>1.8</v>
      </c>
      <c r="E11" s="3">
        <v>0.46899999999999997</v>
      </c>
      <c r="F11" s="3">
        <v>120</v>
      </c>
      <c r="G11" s="3">
        <v>3882</v>
      </c>
      <c r="H11" s="3">
        <v>15.172000000000001</v>
      </c>
      <c r="I11" s="3">
        <v>0.46899999999999997</v>
      </c>
      <c r="J11" s="3">
        <v>150</v>
      </c>
      <c r="K11" s="3">
        <v>12.138</v>
      </c>
      <c r="L11" s="3" t="str">
        <f t="shared" si="0"/>
        <v>سرانه خریدار بالاتر</v>
      </c>
      <c r="M11" s="3">
        <v>1.2</v>
      </c>
      <c r="N11" s="3">
        <v>0</v>
      </c>
      <c r="O11" s="3">
        <v>0</v>
      </c>
      <c r="P11" s="3">
        <v>0.48</v>
      </c>
      <c r="Q11" s="3">
        <v>1.63</v>
      </c>
      <c r="R11" s="4"/>
    </row>
    <row r="12" spans="1:18" ht="19.5" x14ac:dyDescent="0.5">
      <c r="A12" s="2" t="s">
        <v>15</v>
      </c>
      <c r="B12" s="3" t="s">
        <v>38</v>
      </c>
      <c r="C12" s="3">
        <v>1.617</v>
      </c>
      <c r="D12" s="3">
        <v>1.4</v>
      </c>
      <c r="E12" s="3">
        <v>1.617</v>
      </c>
      <c r="F12" s="3">
        <v>197</v>
      </c>
      <c r="G12" s="3">
        <v>867</v>
      </c>
      <c r="H12" s="3">
        <v>7.1159999999999997</v>
      </c>
      <c r="I12" s="3">
        <v>1.617</v>
      </c>
      <c r="J12" s="3">
        <v>23</v>
      </c>
      <c r="K12" s="3">
        <v>60.954000000000001</v>
      </c>
      <c r="L12" s="3" t="str">
        <f t="shared" si="0"/>
        <v>سرانه فروشنده بالاتر</v>
      </c>
      <c r="M12" s="3">
        <v>8.6</v>
      </c>
      <c r="N12" s="3">
        <v>0</v>
      </c>
      <c r="O12" s="3">
        <v>0</v>
      </c>
      <c r="P12" s="3">
        <v>-0.8</v>
      </c>
      <c r="Q12" s="3">
        <v>-2.97</v>
      </c>
      <c r="R12" s="4"/>
    </row>
    <row r="13" spans="1:18" ht="19.5" x14ac:dyDescent="0.5">
      <c r="A13" s="2" t="s">
        <v>15</v>
      </c>
      <c r="B13" s="3" t="s">
        <v>39</v>
      </c>
      <c r="C13" s="3">
        <v>0.11799999999999999</v>
      </c>
      <c r="D13" s="3">
        <v>0.6</v>
      </c>
      <c r="E13" s="3">
        <v>0.11799999999999999</v>
      </c>
      <c r="F13" s="3">
        <v>80</v>
      </c>
      <c r="G13" s="3">
        <v>5200</v>
      </c>
      <c r="H13" s="3">
        <v>7.67</v>
      </c>
      <c r="I13" s="3">
        <v>0.11799999999999999</v>
      </c>
      <c r="J13" s="3">
        <v>10</v>
      </c>
      <c r="K13" s="3">
        <v>61.36</v>
      </c>
      <c r="L13" s="3" t="str">
        <f t="shared" si="0"/>
        <v>سرانه فروشنده بالاتر</v>
      </c>
      <c r="M13" s="3">
        <v>8</v>
      </c>
      <c r="N13" s="3">
        <v>0</v>
      </c>
      <c r="O13" s="3">
        <v>0</v>
      </c>
      <c r="P13" s="3">
        <v>-0.74</v>
      </c>
      <c r="Q13" s="3">
        <v>-5.99</v>
      </c>
      <c r="R13" s="4"/>
    </row>
    <row r="14" spans="1:18" ht="19.5" x14ac:dyDescent="0.5">
      <c r="A14" s="2" t="s">
        <v>15</v>
      </c>
      <c r="B14" s="3" t="s">
        <v>40</v>
      </c>
      <c r="C14" s="3">
        <v>0.14099999999999999</v>
      </c>
      <c r="D14" s="3">
        <v>0.2</v>
      </c>
      <c r="E14" s="3">
        <v>0.14099999999999999</v>
      </c>
      <c r="F14" s="3">
        <v>10</v>
      </c>
      <c r="G14" s="3">
        <v>1492</v>
      </c>
      <c r="H14" s="3">
        <v>21.036999999999999</v>
      </c>
      <c r="I14" s="3">
        <v>0.14099999999999999</v>
      </c>
      <c r="J14" s="3">
        <v>3</v>
      </c>
      <c r="K14" s="3">
        <v>70.123999999999995</v>
      </c>
      <c r="L14" s="3" t="str">
        <f t="shared" si="0"/>
        <v>سرانه فروشنده بالاتر</v>
      </c>
      <c r="M14" s="3">
        <v>3.3</v>
      </c>
      <c r="N14" s="3">
        <v>0</v>
      </c>
      <c r="O14" s="3">
        <v>0</v>
      </c>
      <c r="P14" s="3">
        <v>-0.13</v>
      </c>
      <c r="Q14" s="3">
        <v>-2.95</v>
      </c>
      <c r="R14" s="4"/>
    </row>
    <row r="15" spans="1:18" ht="19.5" x14ac:dyDescent="0.5">
      <c r="A15" s="2" t="s">
        <v>15</v>
      </c>
      <c r="B15" s="3" t="s">
        <v>41</v>
      </c>
      <c r="C15" s="3">
        <v>0.33500000000000002</v>
      </c>
      <c r="D15" s="3">
        <v>0.2</v>
      </c>
      <c r="E15" s="3">
        <v>0.33500000000000002</v>
      </c>
      <c r="F15" s="3">
        <v>35</v>
      </c>
      <c r="G15" s="3">
        <v>546</v>
      </c>
      <c r="H15" s="3">
        <v>5.226</v>
      </c>
      <c r="I15" s="3">
        <v>0.33500000000000002</v>
      </c>
      <c r="J15" s="3">
        <v>4</v>
      </c>
      <c r="K15" s="3">
        <v>45.728000000000002</v>
      </c>
      <c r="L15" s="3" t="str">
        <f t="shared" si="0"/>
        <v>سرانه فروشنده بالاتر</v>
      </c>
      <c r="M15" s="3">
        <v>8.8000000000000007</v>
      </c>
      <c r="N15" s="3">
        <v>0</v>
      </c>
      <c r="O15" s="3">
        <v>0</v>
      </c>
      <c r="P15" s="3">
        <v>-0.18</v>
      </c>
      <c r="Q15" s="3">
        <v>-2.93</v>
      </c>
      <c r="R15" s="4"/>
    </row>
    <row r="16" spans="1:18" ht="19.5" x14ac:dyDescent="0.5">
      <c r="A16" s="2" t="s">
        <v>15</v>
      </c>
      <c r="B16" s="3" t="s">
        <v>42</v>
      </c>
      <c r="C16" s="3">
        <v>0.32</v>
      </c>
      <c r="D16" s="3">
        <v>0.1</v>
      </c>
      <c r="E16" s="3">
        <v>0.32</v>
      </c>
      <c r="F16" s="3">
        <v>62</v>
      </c>
      <c r="G16" s="3">
        <v>474</v>
      </c>
      <c r="H16" s="3">
        <v>2.4460000000000002</v>
      </c>
      <c r="I16" s="3">
        <v>0.32</v>
      </c>
      <c r="J16" s="3">
        <v>7</v>
      </c>
      <c r="K16" s="3">
        <v>21.669</v>
      </c>
      <c r="L16" s="3" t="str">
        <f t="shared" si="0"/>
        <v>سرانه فروشنده بالاتر</v>
      </c>
      <c r="M16" s="3">
        <v>8.9</v>
      </c>
      <c r="N16" s="3">
        <v>0</v>
      </c>
      <c r="O16" s="3">
        <v>0</v>
      </c>
      <c r="P16" s="3">
        <v>-0.19</v>
      </c>
      <c r="Q16" s="3">
        <v>-6</v>
      </c>
      <c r="R16" s="4"/>
    </row>
    <row r="17" spans="1:18" ht="19.5" x14ac:dyDescent="0.5">
      <c r="A17" s="2" t="s">
        <v>15</v>
      </c>
      <c r="B17" s="3" t="s">
        <v>43</v>
      </c>
      <c r="C17" s="3">
        <v>0.40799999999999997</v>
      </c>
      <c r="D17" s="3">
        <v>0.1</v>
      </c>
      <c r="E17" s="3">
        <v>0.40799999999999997</v>
      </c>
      <c r="F17" s="3">
        <v>26</v>
      </c>
      <c r="G17" s="3">
        <v>359</v>
      </c>
      <c r="H17" s="3">
        <v>5.6340000000000003</v>
      </c>
      <c r="I17" s="3">
        <v>0.40799999999999997</v>
      </c>
      <c r="J17" s="3">
        <v>4</v>
      </c>
      <c r="K17" s="3">
        <v>36.618000000000002</v>
      </c>
      <c r="L17" s="3" t="str">
        <f t="shared" si="0"/>
        <v>سرانه فروشنده بالاتر</v>
      </c>
      <c r="M17" s="3">
        <v>6.5</v>
      </c>
      <c r="N17" s="3">
        <v>0</v>
      </c>
      <c r="O17" s="3">
        <v>0</v>
      </c>
      <c r="P17" s="3">
        <v>-0.31</v>
      </c>
      <c r="Q17" s="3">
        <v>-3.99</v>
      </c>
      <c r="R17" s="4"/>
    </row>
    <row r="18" spans="1:18" ht="19.5" x14ac:dyDescent="0.5">
      <c r="A18" s="2" t="s">
        <v>15</v>
      </c>
      <c r="B18" s="3" t="s">
        <v>44</v>
      </c>
      <c r="C18" s="3">
        <v>2.9000000000000001E-2</v>
      </c>
      <c r="D18" s="3">
        <v>0.1</v>
      </c>
      <c r="E18" s="3">
        <v>2.9000000000000001E-2</v>
      </c>
      <c r="F18" s="3">
        <v>2</v>
      </c>
      <c r="G18" s="3">
        <v>2280</v>
      </c>
      <c r="H18" s="3">
        <v>33.06</v>
      </c>
      <c r="I18" s="3">
        <v>2.9000000000000001E-2</v>
      </c>
      <c r="J18" s="3">
        <v>4</v>
      </c>
      <c r="K18" s="3">
        <v>16.53</v>
      </c>
      <c r="L18" s="3" t="str">
        <f t="shared" si="0"/>
        <v>سرانه خریدار بالاتر</v>
      </c>
      <c r="M18" s="3">
        <v>2</v>
      </c>
      <c r="N18" s="3">
        <v>0</v>
      </c>
      <c r="O18" s="3">
        <v>0</v>
      </c>
      <c r="P18" s="3">
        <v>0.17</v>
      </c>
      <c r="Q18" s="3">
        <v>5</v>
      </c>
      <c r="R18" s="4"/>
    </row>
    <row r="19" spans="1:18" ht="19.5" x14ac:dyDescent="0.5">
      <c r="A19" s="2" t="s">
        <v>15</v>
      </c>
      <c r="B19" s="3" t="s">
        <v>45</v>
      </c>
      <c r="C19" s="3">
        <v>4.2000000000000003E-2</v>
      </c>
      <c r="D19" s="3">
        <v>0.1</v>
      </c>
      <c r="E19" s="3">
        <v>8.9999999999999993E-3</v>
      </c>
      <c r="F19" s="3">
        <v>7</v>
      </c>
      <c r="G19" s="3">
        <v>1554</v>
      </c>
      <c r="H19" s="3">
        <v>1.998</v>
      </c>
      <c r="I19" s="3">
        <v>4.2000000000000003E-2</v>
      </c>
      <c r="J19" s="3">
        <v>3</v>
      </c>
      <c r="K19" s="3">
        <v>21.756</v>
      </c>
      <c r="L19" s="3" t="str">
        <f t="shared" si="0"/>
        <v>سرانه فروشنده بالاتر</v>
      </c>
      <c r="M19" s="3">
        <v>10.9</v>
      </c>
      <c r="N19" s="3">
        <v>78.7</v>
      </c>
      <c r="O19" s="3">
        <v>0</v>
      </c>
      <c r="P19" s="3">
        <v>-0.06</v>
      </c>
      <c r="Q19" s="3">
        <v>-2.96</v>
      </c>
      <c r="R19" s="4"/>
    </row>
  </sheetData>
  <conditionalFormatting sqref="P2:Q19">
    <cfRule type="cellIs" dxfId="143" priority="3" operator="lessThan">
      <formula>0</formula>
    </cfRule>
    <cfRule type="cellIs" dxfId="142" priority="4" operator="greaterThan">
      <formula>0</formula>
    </cfRule>
  </conditionalFormatting>
  <conditionalFormatting sqref="L2:M19">
    <cfRule type="expression" dxfId="141" priority="1">
      <formula>($L2)="سرانه فروشنده بالاتر"</formula>
    </cfRule>
    <cfRule type="expression" dxfId="140" priority="2">
      <formula>($L2)="سرانه خریدار بالاتر"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46</v>
      </c>
      <c r="C2" s="3">
        <v>62.731000000000002</v>
      </c>
      <c r="D2" s="3">
        <v>69.5</v>
      </c>
      <c r="E2" s="3">
        <v>60.347000000000001</v>
      </c>
      <c r="F2" s="3">
        <v>5146</v>
      </c>
      <c r="G2" s="3">
        <v>1107</v>
      </c>
      <c r="H2" s="3">
        <v>12.981999999999999</v>
      </c>
      <c r="I2" s="3">
        <v>48.610999999999997</v>
      </c>
      <c r="J2" s="3">
        <v>5299</v>
      </c>
      <c r="K2" s="3">
        <v>10.154999999999999</v>
      </c>
      <c r="L2" s="3" t="str">
        <f>IF((H2&gt;K2),"سرانه خریدار بالاتر","سرانه فروشنده بالاتر")</f>
        <v>سرانه خریدار بالاتر</v>
      </c>
      <c r="M2" s="3">
        <v>1.3</v>
      </c>
      <c r="N2" s="3">
        <v>3.8</v>
      </c>
      <c r="O2" s="3">
        <v>22.5</v>
      </c>
      <c r="P2" s="3">
        <v>3.75</v>
      </c>
      <c r="Q2" s="3">
        <v>4.12</v>
      </c>
      <c r="R2" s="4"/>
    </row>
    <row r="3" spans="1:18" ht="19.5" x14ac:dyDescent="0.5">
      <c r="A3" s="2" t="s">
        <v>15</v>
      </c>
      <c r="B3" s="3" t="s">
        <v>47</v>
      </c>
      <c r="C3" s="3">
        <v>28.166</v>
      </c>
      <c r="D3" s="3">
        <v>28.6</v>
      </c>
      <c r="E3" s="3">
        <v>20.672000000000001</v>
      </c>
      <c r="F3" s="3">
        <v>1366</v>
      </c>
      <c r="G3" s="3">
        <v>1014</v>
      </c>
      <c r="H3" s="3">
        <v>15.345000000000001</v>
      </c>
      <c r="I3" s="3">
        <v>19.937999999999999</v>
      </c>
      <c r="J3" s="3">
        <v>1327</v>
      </c>
      <c r="K3" s="3">
        <v>15.234999999999999</v>
      </c>
      <c r="L3" s="3" t="str">
        <f t="shared" ref="L3:L7" si="0">IF((H3&gt;K3),"سرانه خریدار بالاتر","سرانه فروشنده بالاتر")</f>
        <v>سرانه خریدار بالاتر</v>
      </c>
      <c r="M3" s="3">
        <v>1</v>
      </c>
      <c r="N3" s="3">
        <v>26.6</v>
      </c>
      <c r="O3" s="3">
        <v>29.2</v>
      </c>
      <c r="P3" s="3">
        <v>4.75</v>
      </c>
      <c r="Q3" s="3">
        <v>5.99</v>
      </c>
      <c r="R3" s="4"/>
    </row>
    <row r="4" spans="1:18" ht="19.5" x14ac:dyDescent="0.5">
      <c r="A4" s="2" t="s">
        <v>15</v>
      </c>
      <c r="B4" s="3" t="s">
        <v>48</v>
      </c>
      <c r="C4" s="3">
        <v>5.7119999999999997</v>
      </c>
      <c r="D4" s="3">
        <v>8</v>
      </c>
      <c r="E4" s="3">
        <v>2.7109999999999999</v>
      </c>
      <c r="F4" s="3">
        <v>95</v>
      </c>
      <c r="G4" s="3">
        <v>1393</v>
      </c>
      <c r="H4" s="3">
        <v>39.752000000000002</v>
      </c>
      <c r="I4" s="3">
        <v>1.248</v>
      </c>
      <c r="J4" s="3">
        <v>118</v>
      </c>
      <c r="K4" s="3">
        <v>14.733000000000001</v>
      </c>
      <c r="L4" s="3" t="str">
        <f t="shared" si="0"/>
        <v>سرانه خریدار بالاتر</v>
      </c>
      <c r="M4" s="3">
        <v>2.7</v>
      </c>
      <c r="N4" s="3">
        <v>52.5</v>
      </c>
      <c r="O4" s="3">
        <v>78.099999999999994</v>
      </c>
      <c r="P4" s="3">
        <v>0.14000000000000001</v>
      </c>
      <c r="Q4" s="3">
        <v>-0.79</v>
      </c>
      <c r="R4" s="4"/>
    </row>
    <row r="5" spans="1:18" ht="19.5" x14ac:dyDescent="0.5">
      <c r="A5" s="2" t="s">
        <v>15</v>
      </c>
      <c r="B5" s="3" t="s">
        <v>49</v>
      </c>
      <c r="C5" s="3">
        <v>3.3290000000000002</v>
      </c>
      <c r="D5" s="3">
        <v>2.6</v>
      </c>
      <c r="E5" s="3">
        <v>3.3290000000000002</v>
      </c>
      <c r="F5" s="3">
        <v>326</v>
      </c>
      <c r="G5" s="3">
        <v>788</v>
      </c>
      <c r="H5" s="3">
        <v>8.0470000000000006</v>
      </c>
      <c r="I5" s="3">
        <v>2.996</v>
      </c>
      <c r="J5" s="3">
        <v>363</v>
      </c>
      <c r="K5" s="3">
        <v>6.5039999999999996</v>
      </c>
      <c r="L5" s="3" t="str">
        <f t="shared" si="0"/>
        <v>سرانه خریدار بالاتر</v>
      </c>
      <c r="M5" s="3">
        <v>1.2</v>
      </c>
      <c r="N5" s="3">
        <v>0</v>
      </c>
      <c r="O5" s="3">
        <v>9.9</v>
      </c>
      <c r="P5" s="3">
        <v>0.77</v>
      </c>
      <c r="Q5" s="3">
        <v>2.0499999999999998</v>
      </c>
      <c r="R5" s="4"/>
    </row>
    <row r="6" spans="1:18" ht="19.5" x14ac:dyDescent="0.5">
      <c r="A6" s="2" t="s">
        <v>15</v>
      </c>
      <c r="B6" s="3" t="s">
        <v>50</v>
      </c>
      <c r="C6" s="3">
        <v>2.3109999999999999</v>
      </c>
      <c r="D6" s="3">
        <v>1.7</v>
      </c>
      <c r="E6" s="3">
        <v>2.2050000000000001</v>
      </c>
      <c r="F6" s="3">
        <v>230</v>
      </c>
      <c r="G6" s="3">
        <v>742</v>
      </c>
      <c r="H6" s="3">
        <v>7.1139999999999999</v>
      </c>
      <c r="I6" s="3">
        <v>1.4990000000000001</v>
      </c>
      <c r="J6" s="3">
        <v>298</v>
      </c>
      <c r="K6" s="3">
        <v>3.7320000000000002</v>
      </c>
      <c r="L6" s="3" t="str">
        <f t="shared" si="0"/>
        <v>سرانه خریدار بالاتر</v>
      </c>
      <c r="M6" s="3">
        <v>1.9</v>
      </c>
      <c r="N6" s="3">
        <v>4.5</v>
      </c>
      <c r="O6" s="3">
        <v>35.1</v>
      </c>
      <c r="P6" s="3">
        <v>0.41</v>
      </c>
      <c r="Q6" s="3">
        <v>2.17</v>
      </c>
      <c r="R6" s="4"/>
    </row>
    <row r="7" spans="1:18" ht="19.5" x14ac:dyDescent="0.5">
      <c r="A7" s="2" t="s">
        <v>15</v>
      </c>
      <c r="B7" s="3" t="s">
        <v>51</v>
      </c>
      <c r="C7" s="3">
        <v>0.253</v>
      </c>
      <c r="D7" s="3">
        <v>0.3</v>
      </c>
      <c r="E7" s="3">
        <v>0.249</v>
      </c>
      <c r="F7" s="3">
        <v>37</v>
      </c>
      <c r="G7" s="3">
        <v>1242</v>
      </c>
      <c r="H7" s="3">
        <v>8.3580000000000005</v>
      </c>
      <c r="I7" s="3">
        <v>0.253</v>
      </c>
      <c r="J7" s="3">
        <v>7</v>
      </c>
      <c r="K7" s="3">
        <v>44.889000000000003</v>
      </c>
      <c r="L7" s="3" t="str">
        <f t="shared" si="0"/>
        <v>سرانه فروشنده بالاتر</v>
      </c>
      <c r="M7" s="3">
        <v>5.4</v>
      </c>
      <c r="N7" s="3">
        <v>1.4</v>
      </c>
      <c r="O7" s="3">
        <v>0</v>
      </c>
      <c r="P7" s="3">
        <v>-0.08</v>
      </c>
      <c r="Q7" s="3">
        <v>-2.98</v>
      </c>
      <c r="R7" s="4"/>
    </row>
  </sheetData>
  <conditionalFormatting sqref="P2:Q7">
    <cfRule type="cellIs" dxfId="139" priority="3" operator="lessThan">
      <formula>0</formula>
    </cfRule>
    <cfRule type="cellIs" dxfId="138" priority="4" operator="greaterThan">
      <formula>0</formula>
    </cfRule>
  </conditionalFormatting>
  <conditionalFormatting sqref="L2:M7">
    <cfRule type="expression" dxfId="137" priority="1">
      <formula>($L2)="سرانه فروشنده بالاتر"</formula>
    </cfRule>
    <cfRule type="expression" dxfId="136" priority="2">
      <formula>($L2)="سرانه خریدار بالاتر"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52</v>
      </c>
      <c r="C2" s="3">
        <v>162.81399999999999</v>
      </c>
      <c r="D2" s="3">
        <v>210.8</v>
      </c>
      <c r="E2" s="3">
        <v>138.435</v>
      </c>
      <c r="F2" s="3">
        <v>6422</v>
      </c>
      <c r="G2" s="3">
        <v>1295</v>
      </c>
      <c r="H2" s="3">
        <v>27.914999999999999</v>
      </c>
      <c r="I2" s="3">
        <v>120.709</v>
      </c>
      <c r="J2" s="3">
        <v>7766</v>
      </c>
      <c r="K2" s="3">
        <v>20.129000000000001</v>
      </c>
      <c r="L2" s="3" t="str">
        <f>IF((H2&gt;K2),"سرانه خریدار بالاتر","سرانه فروشنده بالاتر")</f>
        <v>سرانه خریدار بالاتر</v>
      </c>
      <c r="M2" s="3">
        <v>1.4</v>
      </c>
      <c r="N2" s="3">
        <v>14.9</v>
      </c>
      <c r="O2" s="3">
        <v>25.8</v>
      </c>
      <c r="P2" s="3">
        <v>4.8600000000000003</v>
      </c>
      <c r="Q2" s="3">
        <v>5.99</v>
      </c>
      <c r="R2" s="4"/>
    </row>
    <row r="3" spans="1:18" ht="19.5" x14ac:dyDescent="0.5">
      <c r="A3" s="2" t="s">
        <v>15</v>
      </c>
      <c r="B3" s="3" t="s">
        <v>53</v>
      </c>
      <c r="C3" s="3">
        <v>138.98500000000001</v>
      </c>
      <c r="D3" s="3">
        <v>176</v>
      </c>
      <c r="E3" s="3">
        <v>122.413</v>
      </c>
      <c r="F3" s="3">
        <v>4143</v>
      </c>
      <c r="G3" s="3">
        <v>1266</v>
      </c>
      <c r="H3" s="3">
        <v>37.405999999999999</v>
      </c>
      <c r="I3" s="3">
        <v>93.599000000000004</v>
      </c>
      <c r="J3" s="3">
        <v>4748</v>
      </c>
      <c r="K3" s="3">
        <v>24.957000000000001</v>
      </c>
      <c r="L3" s="3" t="str">
        <f t="shared" ref="L3:L28" si="0">IF((H3&gt;K3),"سرانه خریدار بالاتر","سرانه فروشنده بالاتر")</f>
        <v>سرانه خریدار بالاتر</v>
      </c>
      <c r="M3" s="3">
        <v>1.5</v>
      </c>
      <c r="N3" s="3">
        <v>11.9</v>
      </c>
      <c r="O3" s="3">
        <v>32.6</v>
      </c>
      <c r="P3" s="3">
        <v>5.32</v>
      </c>
      <c r="Q3" s="3">
        <v>5.99</v>
      </c>
      <c r="R3" s="4"/>
    </row>
    <row r="4" spans="1:18" ht="19.5" x14ac:dyDescent="0.5">
      <c r="A4" s="2" t="s">
        <v>15</v>
      </c>
      <c r="B4" s="3" t="s">
        <v>54</v>
      </c>
      <c r="C4" s="3">
        <v>169.696</v>
      </c>
      <c r="D4" s="3">
        <v>56.1</v>
      </c>
      <c r="E4" s="3">
        <v>162.916</v>
      </c>
      <c r="F4" s="3">
        <v>1311</v>
      </c>
      <c r="G4" s="3">
        <v>330</v>
      </c>
      <c r="H4" s="3">
        <v>41.009</v>
      </c>
      <c r="I4" s="3">
        <v>114.919</v>
      </c>
      <c r="J4" s="3">
        <v>2123</v>
      </c>
      <c r="K4" s="3">
        <v>17.863</v>
      </c>
      <c r="L4" s="3" t="str">
        <f t="shared" si="0"/>
        <v>سرانه خریدار بالاتر</v>
      </c>
      <c r="M4" s="3">
        <v>2.2999999999999998</v>
      </c>
      <c r="N4" s="3">
        <v>3.9</v>
      </c>
      <c r="O4" s="3">
        <v>32.200000000000003</v>
      </c>
      <c r="P4" s="3">
        <v>5.73</v>
      </c>
      <c r="Q4" s="3">
        <v>5.98</v>
      </c>
      <c r="R4" s="4"/>
    </row>
    <row r="5" spans="1:18" ht="19.5" x14ac:dyDescent="0.5">
      <c r="A5" s="2" t="s">
        <v>15</v>
      </c>
      <c r="B5" s="3" t="s">
        <v>55</v>
      </c>
      <c r="C5" s="3">
        <v>10.15</v>
      </c>
      <c r="D5" s="3">
        <v>33.799999999999997</v>
      </c>
      <c r="E5" s="3">
        <v>0.57299999999999995</v>
      </c>
      <c r="F5" s="3">
        <v>172</v>
      </c>
      <c r="G5" s="3">
        <v>3333</v>
      </c>
      <c r="H5" s="3">
        <v>11.103999999999999</v>
      </c>
      <c r="I5" s="3">
        <v>1.54</v>
      </c>
      <c r="J5" s="3">
        <v>244</v>
      </c>
      <c r="K5" s="3">
        <v>21.036000000000001</v>
      </c>
      <c r="L5" s="3" t="str">
        <f t="shared" si="0"/>
        <v>سرانه فروشنده بالاتر</v>
      </c>
      <c r="M5" s="3">
        <v>1.9</v>
      </c>
      <c r="N5" s="3">
        <v>94.3</v>
      </c>
      <c r="O5" s="3">
        <v>84.8</v>
      </c>
      <c r="P5" s="3">
        <v>1.42</v>
      </c>
      <c r="Q5" s="3">
        <v>3.14</v>
      </c>
      <c r="R5" s="4"/>
    </row>
    <row r="6" spans="1:18" ht="19.5" x14ac:dyDescent="0.5">
      <c r="A6" s="2" t="s">
        <v>15</v>
      </c>
      <c r="B6" s="3" t="s">
        <v>56</v>
      </c>
      <c r="C6" s="3">
        <v>16.984999999999999</v>
      </c>
      <c r="D6" s="3">
        <v>25.5</v>
      </c>
      <c r="E6" s="3">
        <v>10.811</v>
      </c>
      <c r="F6" s="3">
        <v>840</v>
      </c>
      <c r="G6" s="3">
        <v>1502</v>
      </c>
      <c r="H6" s="3">
        <v>19.331</v>
      </c>
      <c r="I6" s="3">
        <v>12.749000000000001</v>
      </c>
      <c r="J6" s="3">
        <v>947</v>
      </c>
      <c r="K6" s="3">
        <v>20.221</v>
      </c>
      <c r="L6" s="3" t="str">
        <f t="shared" si="0"/>
        <v>سرانه فروشنده بالاتر</v>
      </c>
      <c r="M6" s="3">
        <v>1</v>
      </c>
      <c r="N6" s="3">
        <v>36.299999999999997</v>
      </c>
      <c r="O6" s="3">
        <v>24.9</v>
      </c>
      <c r="P6" s="3">
        <v>3.94</v>
      </c>
      <c r="Q6" s="3">
        <v>5.19</v>
      </c>
      <c r="R6" s="4"/>
    </row>
    <row r="7" spans="1:18" ht="19.5" x14ac:dyDescent="0.5">
      <c r="A7" s="2" t="s">
        <v>15</v>
      </c>
      <c r="B7" s="3" t="s">
        <v>57</v>
      </c>
      <c r="C7" s="3">
        <v>3.91</v>
      </c>
      <c r="D7" s="3">
        <v>23.1</v>
      </c>
      <c r="E7" s="3">
        <v>3.91</v>
      </c>
      <c r="F7" s="3">
        <v>471</v>
      </c>
      <c r="G7" s="3">
        <v>5918</v>
      </c>
      <c r="H7" s="3">
        <v>49.128</v>
      </c>
      <c r="I7" s="3">
        <v>1.518</v>
      </c>
      <c r="J7" s="3">
        <v>369</v>
      </c>
      <c r="K7" s="3">
        <v>24.346</v>
      </c>
      <c r="L7" s="3" t="str">
        <f t="shared" si="0"/>
        <v>سرانه خریدار بالاتر</v>
      </c>
      <c r="M7" s="3">
        <v>2</v>
      </c>
      <c r="N7" s="3">
        <v>0</v>
      </c>
      <c r="O7" s="3">
        <v>61.1</v>
      </c>
      <c r="P7" s="3">
        <v>5.36</v>
      </c>
      <c r="Q7" s="3">
        <v>6</v>
      </c>
      <c r="R7" s="4"/>
    </row>
    <row r="8" spans="1:18" ht="19.5" x14ac:dyDescent="0.5">
      <c r="A8" s="2" t="s">
        <v>15</v>
      </c>
      <c r="B8" s="3" t="s">
        <v>58</v>
      </c>
      <c r="C8" s="3">
        <v>0.433</v>
      </c>
      <c r="D8" s="3">
        <v>16.5</v>
      </c>
      <c r="E8" s="3">
        <v>0.23300000000000001</v>
      </c>
      <c r="F8" s="3">
        <v>356</v>
      </c>
      <c r="G8" s="3">
        <v>38206</v>
      </c>
      <c r="H8" s="3">
        <v>25.006</v>
      </c>
      <c r="I8" s="3">
        <v>0.433</v>
      </c>
      <c r="J8" s="3">
        <v>571</v>
      </c>
      <c r="K8" s="3">
        <v>28.972000000000001</v>
      </c>
      <c r="L8" s="3" t="str">
        <f t="shared" si="0"/>
        <v>سرانه فروشنده بالاتر</v>
      </c>
      <c r="M8" s="3">
        <v>1.2</v>
      </c>
      <c r="N8" s="3">
        <v>46.1</v>
      </c>
      <c r="O8" s="3">
        <v>0</v>
      </c>
      <c r="P8" s="3">
        <v>-5.86</v>
      </c>
      <c r="Q8" s="3">
        <v>-6</v>
      </c>
      <c r="R8" s="4"/>
    </row>
    <row r="9" spans="1:18" ht="19.5" x14ac:dyDescent="0.5">
      <c r="A9" s="2" t="s">
        <v>15</v>
      </c>
      <c r="B9" s="3" t="s">
        <v>59</v>
      </c>
      <c r="C9" s="3">
        <v>7.6210000000000004</v>
      </c>
      <c r="D9" s="3">
        <v>15.2</v>
      </c>
      <c r="E9" s="3">
        <v>6.1959999999999997</v>
      </c>
      <c r="F9" s="3">
        <v>558</v>
      </c>
      <c r="G9" s="3">
        <v>1988</v>
      </c>
      <c r="H9" s="3">
        <v>22.074999999999999</v>
      </c>
      <c r="I9" s="3">
        <v>3.528</v>
      </c>
      <c r="J9" s="3">
        <v>341</v>
      </c>
      <c r="K9" s="3">
        <v>20.568000000000001</v>
      </c>
      <c r="L9" s="3" t="str">
        <f t="shared" si="0"/>
        <v>سرانه خریدار بالاتر</v>
      </c>
      <c r="M9" s="3">
        <v>1.1000000000000001</v>
      </c>
      <c r="N9" s="3">
        <v>18.600000000000001</v>
      </c>
      <c r="O9" s="3">
        <v>53.7</v>
      </c>
      <c r="P9" s="3">
        <v>3.06</v>
      </c>
      <c r="Q9" s="3">
        <v>4.2</v>
      </c>
      <c r="R9" s="4"/>
    </row>
    <row r="10" spans="1:18" ht="19.5" x14ac:dyDescent="0.5">
      <c r="A10" s="2" t="s">
        <v>15</v>
      </c>
      <c r="B10" s="3" t="s">
        <v>60</v>
      </c>
      <c r="C10" s="3">
        <v>11.1</v>
      </c>
      <c r="D10" s="3">
        <v>12.7</v>
      </c>
      <c r="E10" s="3">
        <v>11.1</v>
      </c>
      <c r="F10" s="3">
        <v>1272</v>
      </c>
      <c r="G10" s="3">
        <v>1141</v>
      </c>
      <c r="H10" s="3">
        <v>9.9570000000000007</v>
      </c>
      <c r="I10" s="3">
        <v>11.1</v>
      </c>
      <c r="J10" s="3">
        <v>98</v>
      </c>
      <c r="K10" s="3">
        <v>129.23599999999999</v>
      </c>
      <c r="L10" s="3" t="str">
        <f t="shared" si="0"/>
        <v>سرانه فروشنده بالاتر</v>
      </c>
      <c r="M10" s="3">
        <v>13</v>
      </c>
      <c r="N10" s="3">
        <v>0</v>
      </c>
      <c r="O10" s="3">
        <v>0</v>
      </c>
      <c r="P10" s="3">
        <v>-4</v>
      </c>
      <c r="Q10" s="3">
        <v>-4</v>
      </c>
      <c r="R10" s="4"/>
    </row>
    <row r="11" spans="1:18" ht="19.5" x14ac:dyDescent="0.5">
      <c r="A11" s="2" t="s">
        <v>15</v>
      </c>
      <c r="B11" s="3" t="s">
        <v>61</v>
      </c>
      <c r="C11" s="3">
        <v>7.1989999999999998</v>
      </c>
      <c r="D11" s="3">
        <v>10.199999999999999</v>
      </c>
      <c r="E11" s="3">
        <v>6.9020000000000001</v>
      </c>
      <c r="F11" s="3">
        <v>356</v>
      </c>
      <c r="G11" s="3">
        <v>1415</v>
      </c>
      <c r="H11" s="3">
        <v>27.434000000000001</v>
      </c>
      <c r="I11" s="3">
        <v>3.6920000000000002</v>
      </c>
      <c r="J11" s="3">
        <v>426</v>
      </c>
      <c r="K11" s="3">
        <v>12.263</v>
      </c>
      <c r="L11" s="3" t="str">
        <f t="shared" si="0"/>
        <v>سرانه خریدار بالاتر</v>
      </c>
      <c r="M11" s="3">
        <v>2.2000000000000002</v>
      </c>
      <c r="N11" s="3">
        <v>4.0999999999999996</v>
      </c>
      <c r="O11" s="3">
        <v>48.7</v>
      </c>
      <c r="P11" s="3">
        <v>5.2</v>
      </c>
      <c r="Q11" s="3">
        <v>5.95</v>
      </c>
      <c r="R11" s="4"/>
    </row>
    <row r="12" spans="1:18" ht="19.5" x14ac:dyDescent="0.5">
      <c r="A12" s="2" t="s">
        <v>15</v>
      </c>
      <c r="B12" s="3" t="s">
        <v>62</v>
      </c>
      <c r="C12" s="3">
        <v>2.84</v>
      </c>
      <c r="D12" s="3">
        <v>9.8000000000000007</v>
      </c>
      <c r="E12" s="3">
        <v>2.456</v>
      </c>
      <c r="F12" s="3">
        <v>413</v>
      </c>
      <c r="G12" s="3">
        <v>3438</v>
      </c>
      <c r="H12" s="3">
        <v>20.445</v>
      </c>
      <c r="I12" s="3">
        <v>2.6640000000000001</v>
      </c>
      <c r="J12" s="3">
        <v>386</v>
      </c>
      <c r="K12" s="3">
        <v>23.728000000000002</v>
      </c>
      <c r="L12" s="3" t="str">
        <f t="shared" si="0"/>
        <v>سرانه فروشنده بالاتر</v>
      </c>
      <c r="M12" s="3">
        <v>1.2</v>
      </c>
      <c r="N12" s="3">
        <v>13.5</v>
      </c>
      <c r="O12" s="3">
        <v>6.1</v>
      </c>
      <c r="P12" s="3">
        <v>-0.87</v>
      </c>
      <c r="Q12" s="3">
        <v>-0.81</v>
      </c>
      <c r="R12" s="4"/>
    </row>
    <row r="13" spans="1:18" ht="19.5" x14ac:dyDescent="0.5">
      <c r="A13" s="2" t="s">
        <v>15</v>
      </c>
      <c r="B13" s="3" t="s">
        <v>63</v>
      </c>
      <c r="C13" s="3">
        <v>4.641</v>
      </c>
      <c r="D13" s="3">
        <v>8.5</v>
      </c>
      <c r="E13" s="3">
        <v>2.0369999999999999</v>
      </c>
      <c r="F13" s="3">
        <v>286</v>
      </c>
      <c r="G13" s="3">
        <v>1826</v>
      </c>
      <c r="H13" s="3">
        <v>13.005000000000001</v>
      </c>
      <c r="I13" s="3">
        <v>2.3029999999999999</v>
      </c>
      <c r="J13" s="3">
        <v>403</v>
      </c>
      <c r="K13" s="3">
        <v>10.435</v>
      </c>
      <c r="L13" s="3" t="str">
        <f t="shared" si="0"/>
        <v>سرانه خریدار بالاتر</v>
      </c>
      <c r="M13" s="3">
        <v>1.2</v>
      </c>
      <c r="N13" s="3">
        <v>56.1</v>
      </c>
      <c r="O13" s="3">
        <v>50.3</v>
      </c>
      <c r="P13" s="3">
        <v>1</v>
      </c>
      <c r="Q13" s="3">
        <v>1.44</v>
      </c>
      <c r="R13" s="4"/>
    </row>
    <row r="14" spans="1:18" ht="19.5" x14ac:dyDescent="0.5">
      <c r="A14" s="2" t="s">
        <v>15</v>
      </c>
      <c r="B14" s="3" t="s">
        <v>64</v>
      </c>
      <c r="C14" s="3">
        <v>3.5630000000000002</v>
      </c>
      <c r="D14" s="3">
        <v>8.4</v>
      </c>
      <c r="E14" s="3">
        <v>3.1869999999999998</v>
      </c>
      <c r="F14" s="3">
        <v>472</v>
      </c>
      <c r="G14" s="3">
        <v>2360</v>
      </c>
      <c r="H14" s="3">
        <v>15.935</v>
      </c>
      <c r="I14" s="3">
        <v>2.2879999999999998</v>
      </c>
      <c r="J14" s="3">
        <v>512</v>
      </c>
      <c r="K14" s="3">
        <v>10.545999999999999</v>
      </c>
      <c r="L14" s="3" t="str">
        <f t="shared" si="0"/>
        <v>سرانه خریدار بالاتر</v>
      </c>
      <c r="M14" s="3">
        <v>1.5</v>
      </c>
      <c r="N14" s="3">
        <v>10.5</v>
      </c>
      <c r="O14" s="3">
        <v>35.700000000000003</v>
      </c>
      <c r="P14" s="3">
        <v>3.28</v>
      </c>
      <c r="Q14" s="3">
        <v>6</v>
      </c>
      <c r="R14" s="4"/>
    </row>
    <row r="15" spans="1:18" ht="19.5" x14ac:dyDescent="0.5">
      <c r="A15" s="2" t="s">
        <v>15</v>
      </c>
      <c r="B15" s="3" t="s">
        <v>65</v>
      </c>
      <c r="C15" s="3">
        <v>4.9269999999999996</v>
      </c>
      <c r="D15" s="3">
        <v>7.4</v>
      </c>
      <c r="E15" s="3">
        <v>3.5750000000000002</v>
      </c>
      <c r="F15" s="3">
        <v>237</v>
      </c>
      <c r="G15" s="3">
        <v>1493</v>
      </c>
      <c r="H15" s="3">
        <v>22.521000000000001</v>
      </c>
      <c r="I15" s="3">
        <v>3.9420000000000002</v>
      </c>
      <c r="J15" s="3">
        <v>390</v>
      </c>
      <c r="K15" s="3">
        <v>15.090999999999999</v>
      </c>
      <c r="L15" s="3" t="str">
        <f t="shared" si="0"/>
        <v>سرانه خریدار بالاتر</v>
      </c>
      <c r="M15" s="3">
        <v>1.5</v>
      </c>
      <c r="N15" s="3">
        <v>27.4</v>
      </c>
      <c r="O15" s="3">
        <v>19.899999999999999</v>
      </c>
      <c r="P15" s="3">
        <v>1.72</v>
      </c>
      <c r="Q15" s="3">
        <v>4.53</v>
      </c>
      <c r="R15" s="4"/>
    </row>
    <row r="16" spans="1:18" ht="19.5" x14ac:dyDescent="0.5">
      <c r="A16" s="2" t="s">
        <v>15</v>
      </c>
      <c r="B16" s="3" t="s">
        <v>66</v>
      </c>
      <c r="C16" s="3">
        <v>2.6739999999999999</v>
      </c>
      <c r="D16" s="3">
        <v>6.7</v>
      </c>
      <c r="E16" s="3">
        <v>0.93899999999999995</v>
      </c>
      <c r="F16" s="3">
        <v>224</v>
      </c>
      <c r="G16" s="3">
        <v>2515</v>
      </c>
      <c r="H16" s="3">
        <v>10.542999999999999</v>
      </c>
      <c r="I16" s="3">
        <v>1.413</v>
      </c>
      <c r="J16" s="3">
        <v>216</v>
      </c>
      <c r="K16" s="3">
        <v>16.452000000000002</v>
      </c>
      <c r="L16" s="3" t="str">
        <f t="shared" si="0"/>
        <v>سرانه فروشنده بالاتر</v>
      </c>
      <c r="M16" s="3">
        <v>1.6</v>
      </c>
      <c r="N16" s="3">
        <v>64.8</v>
      </c>
      <c r="O16" s="3">
        <v>47.1</v>
      </c>
      <c r="P16" s="3">
        <v>-2.06</v>
      </c>
      <c r="Q16" s="3">
        <v>-3</v>
      </c>
      <c r="R16" s="4"/>
    </row>
    <row r="17" spans="1:18" ht="19.5" x14ac:dyDescent="0.5">
      <c r="A17" s="2" t="s">
        <v>15</v>
      </c>
      <c r="B17" s="3" t="s">
        <v>67</v>
      </c>
      <c r="C17" s="3">
        <v>4.2960000000000003</v>
      </c>
      <c r="D17" s="3">
        <v>6</v>
      </c>
      <c r="E17" s="3">
        <v>2.7530000000000001</v>
      </c>
      <c r="F17" s="3">
        <v>293</v>
      </c>
      <c r="G17" s="3">
        <v>1382</v>
      </c>
      <c r="H17" s="3">
        <v>12.984999999999999</v>
      </c>
      <c r="I17" s="3">
        <v>4.2750000000000004</v>
      </c>
      <c r="J17" s="3">
        <v>326</v>
      </c>
      <c r="K17" s="3">
        <v>18.123000000000001</v>
      </c>
      <c r="L17" s="3" t="str">
        <f t="shared" si="0"/>
        <v>سرانه فروشنده بالاتر</v>
      </c>
      <c r="M17" s="3">
        <v>1.4</v>
      </c>
      <c r="N17" s="3">
        <v>35.9</v>
      </c>
      <c r="O17" s="3">
        <v>0.4</v>
      </c>
      <c r="P17" s="3">
        <v>3.59</v>
      </c>
      <c r="Q17" s="3">
        <v>4.88</v>
      </c>
      <c r="R17" s="4"/>
    </row>
    <row r="18" spans="1:18" ht="19.5" x14ac:dyDescent="0.5">
      <c r="A18" s="2" t="s">
        <v>15</v>
      </c>
      <c r="B18" s="3" t="s">
        <v>68</v>
      </c>
      <c r="C18" s="3">
        <v>1.7270000000000001</v>
      </c>
      <c r="D18" s="3">
        <v>4.7</v>
      </c>
      <c r="E18" s="3">
        <v>1.718</v>
      </c>
      <c r="F18" s="3">
        <v>296</v>
      </c>
      <c r="G18" s="3">
        <v>2746</v>
      </c>
      <c r="H18" s="3">
        <v>15.938000000000001</v>
      </c>
      <c r="I18" s="3">
        <v>1.512</v>
      </c>
      <c r="J18" s="3">
        <v>307</v>
      </c>
      <c r="K18" s="3">
        <v>13.523999999999999</v>
      </c>
      <c r="L18" s="3" t="str">
        <f t="shared" si="0"/>
        <v>سرانه خریدار بالاتر</v>
      </c>
      <c r="M18" s="3">
        <v>1.2</v>
      </c>
      <c r="N18" s="3">
        <v>0.5</v>
      </c>
      <c r="O18" s="3">
        <v>12.5</v>
      </c>
      <c r="P18" s="3">
        <v>1.03</v>
      </c>
      <c r="Q18" s="3">
        <v>0.7</v>
      </c>
      <c r="R18" s="4"/>
    </row>
    <row r="19" spans="1:18" ht="19.5" x14ac:dyDescent="0.5">
      <c r="A19" s="2" t="s">
        <v>15</v>
      </c>
      <c r="B19" s="3" t="s">
        <v>69</v>
      </c>
      <c r="C19" s="3">
        <v>0.221</v>
      </c>
      <c r="D19" s="3">
        <v>3.3</v>
      </c>
      <c r="E19" s="3">
        <v>0.158</v>
      </c>
      <c r="F19" s="3">
        <v>193</v>
      </c>
      <c r="G19" s="3">
        <v>14877</v>
      </c>
      <c r="H19" s="3">
        <v>12.179</v>
      </c>
      <c r="I19" s="3">
        <v>0.221</v>
      </c>
      <c r="J19" s="3">
        <v>200</v>
      </c>
      <c r="K19" s="3">
        <v>16.439</v>
      </c>
      <c r="L19" s="3" t="str">
        <f t="shared" si="0"/>
        <v>سرانه فروشنده بالاتر</v>
      </c>
      <c r="M19" s="3">
        <v>1.3</v>
      </c>
      <c r="N19" s="3">
        <v>28.7</v>
      </c>
      <c r="O19" s="3">
        <v>0</v>
      </c>
      <c r="P19" s="3">
        <v>0.35</v>
      </c>
      <c r="Q19" s="3">
        <v>1.52</v>
      </c>
      <c r="R19" s="4"/>
    </row>
    <row r="20" spans="1:18" ht="19.5" x14ac:dyDescent="0.5">
      <c r="A20" s="2" t="s">
        <v>15</v>
      </c>
      <c r="B20" s="3" t="s">
        <v>70</v>
      </c>
      <c r="C20" s="3">
        <v>0.64100000000000001</v>
      </c>
      <c r="D20" s="3">
        <v>2.1</v>
      </c>
      <c r="E20" s="3">
        <v>0.47799999999999998</v>
      </c>
      <c r="F20" s="3">
        <v>162</v>
      </c>
      <c r="G20" s="3">
        <v>3191</v>
      </c>
      <c r="H20" s="3">
        <v>9.4149999999999991</v>
      </c>
      <c r="I20" s="3">
        <v>0.64100000000000001</v>
      </c>
      <c r="J20" s="3">
        <v>242</v>
      </c>
      <c r="K20" s="3">
        <v>8.452</v>
      </c>
      <c r="L20" s="3" t="str">
        <f t="shared" si="0"/>
        <v>سرانه خریدار بالاتر</v>
      </c>
      <c r="M20" s="3">
        <v>1.1000000000000001</v>
      </c>
      <c r="N20" s="3">
        <v>25.4</v>
      </c>
      <c r="O20" s="3">
        <v>0</v>
      </c>
      <c r="P20" s="3">
        <v>0.44</v>
      </c>
      <c r="Q20" s="3">
        <v>1.48</v>
      </c>
      <c r="R20" s="4"/>
    </row>
    <row r="21" spans="1:18" ht="19.5" x14ac:dyDescent="0.5">
      <c r="A21" s="2" t="s">
        <v>15</v>
      </c>
      <c r="B21" s="3" t="s">
        <v>71</v>
      </c>
      <c r="C21" s="3">
        <v>1.294</v>
      </c>
      <c r="D21" s="3">
        <v>2</v>
      </c>
      <c r="E21" s="3">
        <v>1.093</v>
      </c>
      <c r="F21" s="3">
        <v>203</v>
      </c>
      <c r="G21" s="3">
        <v>1589</v>
      </c>
      <c r="H21" s="3">
        <v>8.5559999999999992</v>
      </c>
      <c r="I21" s="3">
        <v>1.2589999999999999</v>
      </c>
      <c r="J21" s="3">
        <v>213</v>
      </c>
      <c r="K21" s="3">
        <v>9.3919999999999995</v>
      </c>
      <c r="L21" s="3" t="str">
        <f t="shared" si="0"/>
        <v>سرانه فروشنده بالاتر</v>
      </c>
      <c r="M21" s="3">
        <v>1.1000000000000001</v>
      </c>
      <c r="N21" s="3">
        <v>15.4</v>
      </c>
      <c r="O21" s="3">
        <v>2.7</v>
      </c>
      <c r="P21" s="3">
        <v>-0.56000000000000005</v>
      </c>
      <c r="Q21" s="3">
        <v>-2.88</v>
      </c>
      <c r="R21" s="4"/>
    </row>
    <row r="22" spans="1:18" ht="19.5" x14ac:dyDescent="0.5">
      <c r="A22" s="2" t="s">
        <v>15</v>
      </c>
      <c r="B22" s="3" t="s">
        <v>72</v>
      </c>
      <c r="C22" s="3">
        <v>0.20699999999999999</v>
      </c>
      <c r="D22" s="3">
        <v>1.1000000000000001</v>
      </c>
      <c r="E22" s="3">
        <v>0.189</v>
      </c>
      <c r="F22" s="3">
        <v>202</v>
      </c>
      <c r="G22" s="3">
        <v>5646</v>
      </c>
      <c r="H22" s="3">
        <v>5.2830000000000004</v>
      </c>
      <c r="I22" s="3">
        <v>0.20699999999999999</v>
      </c>
      <c r="J22" s="3">
        <v>24</v>
      </c>
      <c r="K22" s="3">
        <v>48.697000000000003</v>
      </c>
      <c r="L22" s="3" t="str">
        <f t="shared" si="0"/>
        <v>سرانه فروشنده بالاتر</v>
      </c>
      <c r="M22" s="3">
        <v>9.1999999999999993</v>
      </c>
      <c r="N22" s="3">
        <v>8.6</v>
      </c>
      <c r="O22" s="3">
        <v>0</v>
      </c>
      <c r="P22" s="3">
        <v>-0.71</v>
      </c>
      <c r="Q22" s="3">
        <v>-3</v>
      </c>
      <c r="R22" s="4"/>
    </row>
    <row r="23" spans="1:18" ht="19.5" x14ac:dyDescent="0.5">
      <c r="A23" s="2" t="s">
        <v>15</v>
      </c>
      <c r="B23" s="3" t="s">
        <v>73</v>
      </c>
      <c r="C23" s="3">
        <v>0.28399999999999997</v>
      </c>
      <c r="D23" s="3">
        <v>0.3</v>
      </c>
      <c r="E23" s="3">
        <v>0.28399999999999997</v>
      </c>
      <c r="F23" s="3">
        <v>58</v>
      </c>
      <c r="G23" s="3">
        <v>1034</v>
      </c>
      <c r="H23" s="3">
        <v>5.0629999999999997</v>
      </c>
      <c r="I23" s="3">
        <v>0.28399999999999997</v>
      </c>
      <c r="J23" s="3">
        <v>4</v>
      </c>
      <c r="K23" s="3">
        <v>73.414000000000001</v>
      </c>
      <c r="L23" s="3" t="str">
        <f t="shared" si="0"/>
        <v>سرانه فروشنده بالاتر</v>
      </c>
      <c r="M23" s="3">
        <v>14.5</v>
      </c>
      <c r="N23" s="3">
        <v>0</v>
      </c>
      <c r="O23" s="3">
        <v>0</v>
      </c>
      <c r="P23" s="3">
        <v>-0.19</v>
      </c>
      <c r="Q23" s="3">
        <v>-2.99</v>
      </c>
      <c r="R23" s="4"/>
    </row>
    <row r="24" spans="1:18" ht="19.5" x14ac:dyDescent="0.5">
      <c r="A24" s="2" t="s">
        <v>15</v>
      </c>
      <c r="B24" s="3" t="s">
        <v>74</v>
      </c>
      <c r="C24" s="3">
        <v>2.5999999999999999E-2</v>
      </c>
      <c r="D24" s="3">
        <v>0.2</v>
      </c>
      <c r="E24" s="3">
        <v>2.5999999999999999E-2</v>
      </c>
      <c r="F24" s="3">
        <v>41</v>
      </c>
      <c r="G24" s="3">
        <v>7865</v>
      </c>
      <c r="H24" s="3">
        <v>4.9880000000000004</v>
      </c>
      <c r="I24" s="3">
        <v>2.5999999999999999E-2</v>
      </c>
      <c r="J24" s="3">
        <v>4</v>
      </c>
      <c r="K24" s="3">
        <v>51.122</v>
      </c>
      <c r="L24" s="3" t="str">
        <f t="shared" si="0"/>
        <v>سرانه فروشنده بالاتر</v>
      </c>
      <c r="M24" s="3">
        <v>10.199999999999999</v>
      </c>
      <c r="N24" s="3">
        <v>0</v>
      </c>
      <c r="O24" s="3">
        <v>0</v>
      </c>
      <c r="P24" s="3">
        <v>-0.13</v>
      </c>
      <c r="Q24" s="3">
        <v>-3</v>
      </c>
      <c r="R24" s="4"/>
    </row>
    <row r="25" spans="1:18" ht="19.5" x14ac:dyDescent="0.5">
      <c r="A25" s="2" t="s">
        <v>15</v>
      </c>
      <c r="B25" s="3" t="s">
        <v>75</v>
      </c>
      <c r="C25" s="3">
        <v>6.7000000000000004E-2</v>
      </c>
      <c r="D25" s="3">
        <v>0.2</v>
      </c>
      <c r="E25" s="3">
        <v>6.7000000000000004E-2</v>
      </c>
      <c r="F25" s="3">
        <v>24</v>
      </c>
      <c r="G25" s="3">
        <v>2691</v>
      </c>
      <c r="H25" s="3">
        <v>7.5119999999999996</v>
      </c>
      <c r="I25" s="3">
        <v>6.7000000000000004E-2</v>
      </c>
      <c r="J25" s="3">
        <v>5</v>
      </c>
      <c r="K25" s="3">
        <v>36.058999999999997</v>
      </c>
      <c r="L25" s="3" t="str">
        <f t="shared" si="0"/>
        <v>سرانه فروشنده بالاتر</v>
      </c>
      <c r="M25" s="3">
        <v>4.8</v>
      </c>
      <c r="N25" s="3">
        <v>0</v>
      </c>
      <c r="O25" s="3">
        <v>0</v>
      </c>
      <c r="P25" s="3">
        <v>-0.11</v>
      </c>
      <c r="Q25" s="3">
        <v>-3</v>
      </c>
      <c r="R25" s="4"/>
    </row>
    <row r="26" spans="1:18" ht="19.5" x14ac:dyDescent="0.5">
      <c r="A26" s="2" t="s">
        <v>15</v>
      </c>
      <c r="B26" s="3" t="s">
        <v>76</v>
      </c>
      <c r="C26" s="3">
        <v>0.03</v>
      </c>
      <c r="D26" s="3">
        <v>0.1</v>
      </c>
      <c r="E26" s="3">
        <v>0.03</v>
      </c>
      <c r="F26" s="3">
        <v>12</v>
      </c>
      <c r="G26" s="3">
        <v>3492</v>
      </c>
      <c r="H26" s="3">
        <v>8.73</v>
      </c>
      <c r="I26" s="3">
        <v>0.03</v>
      </c>
      <c r="J26" s="3">
        <v>1</v>
      </c>
      <c r="K26" s="3">
        <v>104.76</v>
      </c>
      <c r="L26" s="3" t="str">
        <f t="shared" si="0"/>
        <v>سرانه فروشنده بالاتر</v>
      </c>
      <c r="M26" s="3">
        <v>12</v>
      </c>
      <c r="N26" s="3">
        <v>0</v>
      </c>
      <c r="O26" s="3">
        <v>0</v>
      </c>
      <c r="P26" s="3">
        <v>-0.06</v>
      </c>
      <c r="Q26" s="3">
        <v>-2.98</v>
      </c>
      <c r="R26" s="4"/>
    </row>
    <row r="27" spans="1:18" ht="19.5" x14ac:dyDescent="0.5">
      <c r="A27" s="2" t="s">
        <v>15</v>
      </c>
      <c r="B27" s="3" t="s">
        <v>77</v>
      </c>
      <c r="C27" s="3">
        <v>4.3999999999999997E-2</v>
      </c>
      <c r="D27" s="3">
        <v>0.1</v>
      </c>
      <c r="E27" s="3">
        <v>4.3999999999999997E-2</v>
      </c>
      <c r="F27" s="3">
        <v>9</v>
      </c>
      <c r="G27" s="3">
        <v>2213</v>
      </c>
      <c r="H27" s="3">
        <v>10.819000000000001</v>
      </c>
      <c r="I27" s="3">
        <v>4.3999999999999997E-2</v>
      </c>
      <c r="J27" s="3">
        <v>3</v>
      </c>
      <c r="K27" s="3">
        <v>32.457000000000001</v>
      </c>
      <c r="L27" s="3" t="str">
        <f t="shared" si="0"/>
        <v>سرانه فروشنده بالاتر</v>
      </c>
      <c r="M27" s="3">
        <v>3</v>
      </c>
      <c r="N27" s="3">
        <v>0</v>
      </c>
      <c r="O27" s="3">
        <v>0</v>
      </c>
      <c r="P27" s="3">
        <v>-0.05</v>
      </c>
      <c r="Q27" s="3">
        <v>-2.98</v>
      </c>
      <c r="R27" s="4"/>
    </row>
    <row r="28" spans="1:18" ht="19.5" x14ac:dyDescent="0.5">
      <c r="A28" s="2" t="s">
        <v>15</v>
      </c>
      <c r="B28" s="3" t="s">
        <v>78</v>
      </c>
      <c r="C28" s="3">
        <v>0.186</v>
      </c>
      <c r="D28" s="3">
        <v>0.1</v>
      </c>
      <c r="E28" s="3">
        <v>0.186</v>
      </c>
      <c r="F28" s="3">
        <v>25</v>
      </c>
      <c r="G28" s="3">
        <v>290</v>
      </c>
      <c r="H28" s="3">
        <v>2.1579999999999999</v>
      </c>
      <c r="I28" s="3">
        <v>0.186</v>
      </c>
      <c r="J28" s="3">
        <v>2</v>
      </c>
      <c r="K28" s="3">
        <v>26.97</v>
      </c>
      <c r="L28" s="3" t="str">
        <f t="shared" si="0"/>
        <v>سرانه فروشنده بالاتر</v>
      </c>
      <c r="M28" s="3">
        <v>12.5</v>
      </c>
      <c r="N28" s="3">
        <v>0</v>
      </c>
      <c r="O28" s="3">
        <v>0</v>
      </c>
      <c r="P28" s="3">
        <v>-7.0000000000000007E-2</v>
      </c>
      <c r="Q28" s="3">
        <v>-4</v>
      </c>
      <c r="R28" s="4"/>
    </row>
  </sheetData>
  <conditionalFormatting sqref="P2:Q28">
    <cfRule type="cellIs" dxfId="135" priority="3" operator="lessThan">
      <formula>0</formula>
    </cfRule>
    <cfRule type="cellIs" dxfId="134" priority="4" operator="greaterThan">
      <formula>0</formula>
    </cfRule>
  </conditionalFormatting>
  <conditionalFormatting sqref="L2:M28">
    <cfRule type="expression" dxfId="133" priority="1">
      <formula>($L2)="سرانه فروشنده بالاتر"</formula>
    </cfRule>
    <cfRule type="expression" dxfId="132" priority="2">
      <formula>($L2)="سرانه خریدار بالاتر"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79</v>
      </c>
      <c r="C2" s="3">
        <v>52.792000000000002</v>
      </c>
      <c r="D2" s="3">
        <v>88.5</v>
      </c>
      <c r="E2" s="3">
        <v>12.183999999999999</v>
      </c>
      <c r="F2" s="3">
        <v>1278</v>
      </c>
      <c r="G2" s="3">
        <v>1676</v>
      </c>
      <c r="H2" s="3">
        <v>15.978</v>
      </c>
      <c r="I2" s="3">
        <v>19.309000000000001</v>
      </c>
      <c r="J2" s="3">
        <v>1276</v>
      </c>
      <c r="K2" s="3">
        <v>25.361999999999998</v>
      </c>
      <c r="L2" s="3" t="str">
        <f>IF((H2&gt;K2),"سرانه خریدار بالاتر","سرانه فروشنده بالاتر")</f>
        <v>سرانه فروشنده بالاتر</v>
      </c>
      <c r="M2" s="3">
        <v>1.6</v>
      </c>
      <c r="N2" s="3">
        <v>76.900000000000006</v>
      </c>
      <c r="O2" s="3">
        <v>63.4</v>
      </c>
      <c r="P2" s="3">
        <v>1.21</v>
      </c>
      <c r="Q2" s="3">
        <v>1.51</v>
      </c>
      <c r="R2" s="4"/>
    </row>
    <row r="3" spans="1:18" ht="19.5" x14ac:dyDescent="0.5">
      <c r="A3" s="2" t="s">
        <v>15</v>
      </c>
      <c r="B3" s="3" t="s">
        <v>80</v>
      </c>
      <c r="C3" s="3">
        <v>236.47900000000001</v>
      </c>
      <c r="D3" s="3">
        <v>53.3</v>
      </c>
      <c r="E3" s="3">
        <v>224.559</v>
      </c>
      <c r="F3" s="3">
        <v>2982</v>
      </c>
      <c r="G3" s="3">
        <v>225</v>
      </c>
      <c r="H3" s="3">
        <v>16.943999999999999</v>
      </c>
      <c r="I3" s="3">
        <v>171.77199999999999</v>
      </c>
      <c r="J3" s="3">
        <v>2465</v>
      </c>
      <c r="K3" s="3">
        <v>15.679</v>
      </c>
      <c r="L3" s="3" t="str">
        <f t="shared" ref="L3:L13" si="0">IF((H3&gt;K3),"سرانه خریدار بالاتر","سرانه فروشنده بالاتر")</f>
        <v>سرانه خریدار بالاتر</v>
      </c>
      <c r="M3" s="3">
        <v>1.1000000000000001</v>
      </c>
      <c r="N3" s="3">
        <v>5</v>
      </c>
      <c r="O3" s="3">
        <v>27.3</v>
      </c>
      <c r="P3" s="3">
        <v>0.9</v>
      </c>
      <c r="Q3" s="3">
        <v>0.45</v>
      </c>
      <c r="R3" s="4"/>
    </row>
    <row r="4" spans="1:18" ht="19.5" x14ac:dyDescent="0.5">
      <c r="A4" s="2" t="s">
        <v>15</v>
      </c>
      <c r="B4" s="3" t="s">
        <v>81</v>
      </c>
      <c r="C4" s="3">
        <v>190.80500000000001</v>
      </c>
      <c r="D4" s="3">
        <v>47.6</v>
      </c>
      <c r="E4" s="3">
        <v>176.68199999999999</v>
      </c>
      <c r="F4" s="3">
        <v>2770</v>
      </c>
      <c r="G4" s="3">
        <v>249</v>
      </c>
      <c r="H4" s="3">
        <v>15.882</v>
      </c>
      <c r="I4" s="3">
        <v>182.14599999999999</v>
      </c>
      <c r="J4" s="3">
        <v>3071</v>
      </c>
      <c r="K4" s="3">
        <v>14.769</v>
      </c>
      <c r="L4" s="3" t="str">
        <f t="shared" si="0"/>
        <v>سرانه خریدار بالاتر</v>
      </c>
      <c r="M4" s="3">
        <v>1.1000000000000001</v>
      </c>
      <c r="N4" s="3">
        <v>7.4</v>
      </c>
      <c r="O4" s="3">
        <v>4.5</v>
      </c>
      <c r="P4" s="3">
        <v>1.67</v>
      </c>
      <c r="Q4" s="3">
        <v>1.51</v>
      </c>
      <c r="R4" s="4"/>
    </row>
    <row r="5" spans="1:18" ht="19.5" x14ac:dyDescent="0.5">
      <c r="A5" s="2" t="s">
        <v>15</v>
      </c>
      <c r="B5" s="3" t="s">
        <v>82</v>
      </c>
      <c r="C5" s="3">
        <v>97.370999999999995</v>
      </c>
      <c r="D5" s="3">
        <v>23.7</v>
      </c>
      <c r="E5" s="3">
        <v>62.368000000000002</v>
      </c>
      <c r="F5" s="3">
        <v>1056</v>
      </c>
      <c r="G5" s="3">
        <v>243</v>
      </c>
      <c r="H5" s="3">
        <v>14.352</v>
      </c>
      <c r="I5" s="3">
        <v>57.795000000000002</v>
      </c>
      <c r="J5" s="3">
        <v>1053</v>
      </c>
      <c r="K5" s="3">
        <v>13.337</v>
      </c>
      <c r="L5" s="3" t="str">
        <f t="shared" si="0"/>
        <v>سرانه خریدار بالاتر</v>
      </c>
      <c r="M5" s="3">
        <v>1.1000000000000001</v>
      </c>
      <c r="N5" s="3">
        <v>35.9</v>
      </c>
      <c r="O5" s="3">
        <v>40.6</v>
      </c>
      <c r="P5" s="3">
        <v>0.7</v>
      </c>
      <c r="Q5" s="3">
        <v>0.21</v>
      </c>
      <c r="R5" s="4"/>
    </row>
    <row r="6" spans="1:18" ht="19.5" x14ac:dyDescent="0.5">
      <c r="A6" s="2" t="s">
        <v>15</v>
      </c>
      <c r="B6" s="3" t="s">
        <v>83</v>
      </c>
      <c r="C6" s="3">
        <v>12.510999999999999</v>
      </c>
      <c r="D6" s="3">
        <v>15.9</v>
      </c>
      <c r="E6" s="3">
        <v>1.0999999999999999E-2</v>
      </c>
      <c r="F6" s="3">
        <v>3</v>
      </c>
      <c r="G6" s="3">
        <v>1271</v>
      </c>
      <c r="H6" s="3">
        <v>4.66</v>
      </c>
      <c r="I6" s="3">
        <v>0.217</v>
      </c>
      <c r="J6" s="3">
        <v>2</v>
      </c>
      <c r="K6" s="3">
        <v>137.904</v>
      </c>
      <c r="L6" s="3" t="str">
        <f t="shared" si="0"/>
        <v>سرانه فروشنده بالاتر</v>
      </c>
      <c r="M6" s="3">
        <v>29.6</v>
      </c>
      <c r="N6" s="3">
        <v>99.9</v>
      </c>
      <c r="O6" s="3">
        <v>98.2</v>
      </c>
      <c r="P6" s="3">
        <v>-2</v>
      </c>
      <c r="Q6" s="3">
        <v>-2</v>
      </c>
      <c r="R6" s="4"/>
    </row>
    <row r="7" spans="1:18" ht="19.5" x14ac:dyDescent="0.5">
      <c r="A7" s="2" t="s">
        <v>15</v>
      </c>
      <c r="B7" s="3" t="s">
        <v>84</v>
      </c>
      <c r="C7" s="3">
        <v>26.416</v>
      </c>
      <c r="D7" s="3">
        <v>11.4</v>
      </c>
      <c r="E7" s="3">
        <v>21.727</v>
      </c>
      <c r="F7" s="3">
        <v>564</v>
      </c>
      <c r="G7" s="3">
        <v>432</v>
      </c>
      <c r="H7" s="3">
        <v>16.641999999999999</v>
      </c>
      <c r="I7" s="3">
        <v>24.263999999999999</v>
      </c>
      <c r="J7" s="3">
        <v>674</v>
      </c>
      <c r="K7" s="3">
        <v>15.552</v>
      </c>
      <c r="L7" s="3" t="str">
        <f t="shared" si="0"/>
        <v>سرانه خریدار بالاتر</v>
      </c>
      <c r="M7" s="3">
        <v>1.1000000000000001</v>
      </c>
      <c r="N7" s="3">
        <v>17.7</v>
      </c>
      <c r="O7" s="3">
        <v>8.1</v>
      </c>
      <c r="P7" s="3">
        <v>2.1</v>
      </c>
      <c r="Q7" s="3">
        <v>2.5299999999999998</v>
      </c>
      <c r="R7" s="4"/>
    </row>
    <row r="8" spans="1:18" ht="19.5" x14ac:dyDescent="0.5">
      <c r="A8" s="2" t="s">
        <v>15</v>
      </c>
      <c r="B8" s="3" t="s">
        <v>85</v>
      </c>
      <c r="C8" s="3">
        <v>26.36</v>
      </c>
      <c r="D8" s="3">
        <v>6.9</v>
      </c>
      <c r="E8" s="3">
        <v>15.36</v>
      </c>
      <c r="F8" s="3">
        <v>327</v>
      </c>
      <c r="G8" s="3">
        <v>262</v>
      </c>
      <c r="H8" s="3">
        <v>12.307</v>
      </c>
      <c r="I8" s="3">
        <v>23.625</v>
      </c>
      <c r="J8" s="3">
        <v>540</v>
      </c>
      <c r="K8" s="3">
        <v>11.462</v>
      </c>
      <c r="L8" s="3" t="str">
        <f t="shared" si="0"/>
        <v>سرانه خریدار بالاتر</v>
      </c>
      <c r="M8" s="3">
        <v>1.1000000000000001</v>
      </c>
      <c r="N8" s="3">
        <v>41.7</v>
      </c>
      <c r="O8" s="3">
        <v>10.3</v>
      </c>
      <c r="P8" s="3">
        <v>0.77</v>
      </c>
      <c r="Q8" s="3">
        <v>1.99</v>
      </c>
      <c r="R8" s="4"/>
    </row>
    <row r="9" spans="1:18" ht="19.5" x14ac:dyDescent="0.5">
      <c r="A9" s="2" t="s">
        <v>15</v>
      </c>
      <c r="B9" s="3" t="s">
        <v>86</v>
      </c>
      <c r="C9" s="3">
        <v>2.6640000000000001</v>
      </c>
      <c r="D9" s="3">
        <v>5.2</v>
      </c>
      <c r="E9" s="3">
        <v>0.20399999999999999</v>
      </c>
      <c r="F9" s="3">
        <v>29</v>
      </c>
      <c r="G9" s="3">
        <v>1968</v>
      </c>
      <c r="H9" s="3">
        <v>13.843999999999999</v>
      </c>
      <c r="I9" s="3">
        <v>2.6640000000000001</v>
      </c>
      <c r="J9" s="3">
        <v>30</v>
      </c>
      <c r="K9" s="3">
        <v>174.75800000000001</v>
      </c>
      <c r="L9" s="3" t="str">
        <f t="shared" si="0"/>
        <v>سرانه فروشنده بالاتر</v>
      </c>
      <c r="M9" s="3">
        <v>12.6</v>
      </c>
      <c r="N9" s="3">
        <v>92.3</v>
      </c>
      <c r="O9" s="3">
        <v>0</v>
      </c>
      <c r="P9" s="3">
        <v>-2.96</v>
      </c>
      <c r="Q9" s="3">
        <v>-2.96</v>
      </c>
      <c r="R9" s="4"/>
    </row>
    <row r="10" spans="1:18" ht="19.5" x14ac:dyDescent="0.5">
      <c r="A10" s="2" t="s">
        <v>15</v>
      </c>
      <c r="B10" s="3" t="s">
        <v>87</v>
      </c>
      <c r="C10" s="3">
        <v>3.5579999999999998</v>
      </c>
      <c r="D10" s="3">
        <v>3</v>
      </c>
      <c r="E10" s="3">
        <v>0.63700000000000001</v>
      </c>
      <c r="F10" s="3">
        <v>36</v>
      </c>
      <c r="G10" s="3">
        <v>851</v>
      </c>
      <c r="H10" s="3">
        <v>15.058</v>
      </c>
      <c r="I10" s="3">
        <v>3.1880000000000002</v>
      </c>
      <c r="J10" s="3">
        <v>213</v>
      </c>
      <c r="K10" s="3">
        <v>12.737</v>
      </c>
      <c r="L10" s="3" t="str">
        <f t="shared" si="0"/>
        <v>سرانه خریدار بالاتر</v>
      </c>
      <c r="M10" s="3">
        <v>1.2</v>
      </c>
      <c r="N10" s="3">
        <v>82</v>
      </c>
      <c r="O10" s="3">
        <v>10.3</v>
      </c>
      <c r="P10" s="3">
        <v>2.16</v>
      </c>
      <c r="Q10" s="3">
        <v>2.99</v>
      </c>
      <c r="R10" s="4"/>
    </row>
    <row r="11" spans="1:18" ht="19.5" x14ac:dyDescent="0.5">
      <c r="A11" s="2" t="s">
        <v>15</v>
      </c>
      <c r="B11" s="3" t="s">
        <v>88</v>
      </c>
      <c r="C11" s="3">
        <v>2.5910000000000002</v>
      </c>
      <c r="D11" s="3">
        <v>2.2000000000000002</v>
      </c>
      <c r="E11" s="3">
        <v>2.1709999999999998</v>
      </c>
      <c r="F11" s="3">
        <v>105</v>
      </c>
      <c r="G11" s="3">
        <v>834</v>
      </c>
      <c r="H11" s="3">
        <v>17.244</v>
      </c>
      <c r="I11" s="3">
        <v>1.944</v>
      </c>
      <c r="J11" s="3">
        <v>99</v>
      </c>
      <c r="K11" s="3">
        <v>16.376999999999999</v>
      </c>
      <c r="L11" s="3" t="str">
        <f t="shared" si="0"/>
        <v>سرانه خریدار بالاتر</v>
      </c>
      <c r="M11" s="3">
        <v>1.1000000000000001</v>
      </c>
      <c r="N11" s="3">
        <v>16.2</v>
      </c>
      <c r="O11" s="3">
        <v>24.9</v>
      </c>
      <c r="P11" s="3">
        <v>0.48</v>
      </c>
      <c r="Q11" s="3">
        <v>1.2</v>
      </c>
      <c r="R11" s="4"/>
    </row>
    <row r="12" spans="1:18" ht="19.5" x14ac:dyDescent="0.5">
      <c r="A12" s="2" t="s">
        <v>15</v>
      </c>
      <c r="B12" s="3" t="s">
        <v>89</v>
      </c>
      <c r="C12" s="3">
        <v>6.87</v>
      </c>
      <c r="D12" s="3">
        <v>1.9</v>
      </c>
      <c r="E12" s="3">
        <v>6.8639999999999999</v>
      </c>
      <c r="F12" s="3">
        <v>104</v>
      </c>
      <c r="G12" s="3">
        <v>285</v>
      </c>
      <c r="H12" s="3">
        <v>18.809999999999999</v>
      </c>
      <c r="I12" s="3">
        <v>6.87</v>
      </c>
      <c r="J12" s="3">
        <v>99</v>
      </c>
      <c r="K12" s="3">
        <v>19.777000000000001</v>
      </c>
      <c r="L12" s="3" t="str">
        <f t="shared" si="0"/>
        <v>سرانه فروشنده بالاتر</v>
      </c>
      <c r="M12" s="3">
        <v>1.1000000000000001</v>
      </c>
      <c r="N12" s="3">
        <v>0</v>
      </c>
      <c r="O12" s="3">
        <v>0</v>
      </c>
      <c r="P12" s="3">
        <v>-1.18</v>
      </c>
      <c r="Q12" s="3">
        <v>-2.98</v>
      </c>
      <c r="R12" s="4"/>
    </row>
    <row r="13" spans="1:18" ht="19.5" x14ac:dyDescent="0.5">
      <c r="A13" s="2" t="s">
        <v>15</v>
      </c>
      <c r="B13" s="3" t="s">
        <v>90</v>
      </c>
      <c r="C13" s="3">
        <v>0.22600000000000001</v>
      </c>
      <c r="D13" s="3">
        <v>0.4</v>
      </c>
      <c r="E13" s="3">
        <v>0.22600000000000001</v>
      </c>
      <c r="F13" s="3">
        <v>80</v>
      </c>
      <c r="G13" s="3">
        <v>1633</v>
      </c>
      <c r="H13" s="3">
        <v>4.6130000000000004</v>
      </c>
      <c r="I13" s="3">
        <v>0.22600000000000001</v>
      </c>
      <c r="J13" s="3">
        <v>2</v>
      </c>
      <c r="K13" s="3">
        <v>184.529</v>
      </c>
      <c r="L13" s="3" t="str">
        <f t="shared" si="0"/>
        <v>سرانه فروشنده بالاتر</v>
      </c>
      <c r="M13" s="3">
        <v>40</v>
      </c>
      <c r="N13" s="3">
        <v>0</v>
      </c>
      <c r="O13" s="3">
        <v>0</v>
      </c>
      <c r="P13" s="3">
        <v>-0.15</v>
      </c>
      <c r="Q13" s="3">
        <v>-4</v>
      </c>
      <c r="R13" s="4"/>
    </row>
  </sheetData>
  <conditionalFormatting sqref="P2:Q13">
    <cfRule type="cellIs" dxfId="131" priority="3" operator="lessThan">
      <formula>0</formula>
    </cfRule>
    <cfRule type="cellIs" dxfId="130" priority="4" operator="greaterThan">
      <formula>0</formula>
    </cfRule>
  </conditionalFormatting>
  <conditionalFormatting sqref="L2:M13">
    <cfRule type="expression" dxfId="129" priority="1">
      <formula>($L2)="سرانه فروشنده بالاتر"</formula>
    </cfRule>
    <cfRule type="expression" dxfId="128" priority="2">
      <formula>($L2)="سرانه خریدار بالاتر"</formula>
    </cfRule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91</v>
      </c>
      <c r="C2" s="3">
        <v>3.5019999999999998</v>
      </c>
      <c r="D2" s="3">
        <v>31.6</v>
      </c>
      <c r="E2" s="3">
        <v>3.15</v>
      </c>
      <c r="F2" s="3">
        <v>1746</v>
      </c>
      <c r="G2" s="3">
        <v>9015</v>
      </c>
      <c r="H2" s="3">
        <v>16.263999999999999</v>
      </c>
      <c r="I2" s="3">
        <v>1.6339999999999999</v>
      </c>
      <c r="J2" s="3">
        <v>3244</v>
      </c>
      <c r="K2" s="3">
        <v>4.5410000000000004</v>
      </c>
      <c r="L2" s="3" t="str">
        <f>IF((H2&gt;K2),"سرانه خریدار بالاتر","سرانه فروشنده بالاتر")</f>
        <v>سرانه خریدار بالاتر</v>
      </c>
      <c r="M2" s="3">
        <v>3.6</v>
      </c>
      <c r="N2" s="3">
        <v>10</v>
      </c>
      <c r="O2" s="3">
        <v>53.3</v>
      </c>
      <c r="P2" s="3">
        <v>3.03</v>
      </c>
      <c r="Q2" s="3">
        <v>3.45</v>
      </c>
      <c r="R2" s="4"/>
    </row>
    <row r="3" spans="1:18" ht="19.5" x14ac:dyDescent="0.5">
      <c r="A3" s="2" t="s">
        <v>15</v>
      </c>
      <c r="B3" s="3" t="s">
        <v>92</v>
      </c>
      <c r="C3" s="3">
        <v>28.640999999999998</v>
      </c>
      <c r="D3" s="3">
        <v>24.8</v>
      </c>
      <c r="E3" s="3">
        <v>16.422999999999998</v>
      </c>
      <c r="F3" s="3">
        <v>1265</v>
      </c>
      <c r="G3" s="3">
        <v>865</v>
      </c>
      <c r="H3" s="3">
        <v>11.23</v>
      </c>
      <c r="I3" s="3">
        <v>16.395</v>
      </c>
      <c r="J3" s="3">
        <v>997</v>
      </c>
      <c r="K3" s="3">
        <v>14.224</v>
      </c>
      <c r="L3" s="3" t="str">
        <f t="shared" ref="L3:L40" si="0">IF((H3&gt;K3),"سرانه خریدار بالاتر","سرانه فروشنده بالاتر")</f>
        <v>سرانه فروشنده بالاتر</v>
      </c>
      <c r="M3" s="3">
        <v>1.3</v>
      </c>
      <c r="N3" s="3">
        <v>42.6</v>
      </c>
      <c r="O3" s="3">
        <v>42.7</v>
      </c>
      <c r="P3" s="3">
        <v>4.34</v>
      </c>
      <c r="Q3" s="3">
        <v>5.43</v>
      </c>
      <c r="R3" s="4"/>
    </row>
    <row r="4" spans="1:18" ht="19.5" x14ac:dyDescent="0.5">
      <c r="A4" s="2" t="s">
        <v>15</v>
      </c>
      <c r="B4" s="3" t="s">
        <v>93</v>
      </c>
      <c r="C4" s="3">
        <v>3.375</v>
      </c>
      <c r="D4" s="3">
        <v>20.399999999999999</v>
      </c>
      <c r="E4" s="3">
        <v>1.9330000000000001</v>
      </c>
      <c r="F4" s="3">
        <v>936</v>
      </c>
      <c r="G4" s="3">
        <v>6032</v>
      </c>
      <c r="H4" s="3">
        <v>12.457000000000001</v>
      </c>
      <c r="I4" s="3">
        <v>2.9020000000000001</v>
      </c>
      <c r="J4" s="3">
        <v>1181</v>
      </c>
      <c r="K4" s="3">
        <v>14.821999999999999</v>
      </c>
      <c r="L4" s="3" t="str">
        <f t="shared" si="0"/>
        <v>سرانه فروشنده بالاتر</v>
      </c>
      <c r="M4" s="3">
        <v>1.2</v>
      </c>
      <c r="N4" s="3">
        <v>42.7</v>
      </c>
      <c r="O4" s="3">
        <v>14</v>
      </c>
      <c r="P4" s="3">
        <v>-2.33</v>
      </c>
      <c r="Q4" s="3">
        <v>-1.2</v>
      </c>
      <c r="R4" s="4"/>
    </row>
    <row r="5" spans="1:18" ht="19.5" x14ac:dyDescent="0.5">
      <c r="A5" s="2" t="s">
        <v>15</v>
      </c>
      <c r="B5" s="3" t="s">
        <v>94</v>
      </c>
      <c r="C5" s="3">
        <v>3.355</v>
      </c>
      <c r="D5" s="3">
        <v>19.600000000000001</v>
      </c>
      <c r="E5" s="3">
        <v>3.1779999999999999</v>
      </c>
      <c r="F5" s="3">
        <v>651</v>
      </c>
      <c r="G5" s="3">
        <v>5848</v>
      </c>
      <c r="H5" s="3">
        <v>28.547999999999998</v>
      </c>
      <c r="I5" s="3">
        <v>2.8</v>
      </c>
      <c r="J5" s="3">
        <v>773</v>
      </c>
      <c r="K5" s="3">
        <v>21.183</v>
      </c>
      <c r="L5" s="3" t="str">
        <f t="shared" si="0"/>
        <v>سرانه خریدار بالاتر</v>
      </c>
      <c r="M5" s="3">
        <v>1.3</v>
      </c>
      <c r="N5" s="3">
        <v>5.2</v>
      </c>
      <c r="O5" s="3">
        <v>16.5</v>
      </c>
      <c r="P5" s="3">
        <v>5.52</v>
      </c>
      <c r="Q5" s="3">
        <v>5.99</v>
      </c>
      <c r="R5" s="4"/>
    </row>
    <row r="6" spans="1:18" ht="19.5" x14ac:dyDescent="0.5">
      <c r="A6" s="2" t="s">
        <v>15</v>
      </c>
      <c r="B6" s="3" t="s">
        <v>95</v>
      </c>
      <c r="C6" s="3">
        <v>21.736999999999998</v>
      </c>
      <c r="D6" s="3">
        <v>19.3</v>
      </c>
      <c r="E6" s="3">
        <v>20.533000000000001</v>
      </c>
      <c r="F6" s="3">
        <v>921</v>
      </c>
      <c r="G6" s="3">
        <v>886</v>
      </c>
      <c r="H6" s="3">
        <v>19.753</v>
      </c>
      <c r="I6" s="3">
        <v>19.919</v>
      </c>
      <c r="J6" s="3">
        <v>2001</v>
      </c>
      <c r="K6" s="3">
        <v>8.82</v>
      </c>
      <c r="L6" s="3" t="str">
        <f t="shared" si="0"/>
        <v>سرانه خریدار بالاتر</v>
      </c>
      <c r="M6" s="3">
        <v>2.2000000000000002</v>
      </c>
      <c r="N6" s="3">
        <v>5.5</v>
      </c>
      <c r="O6" s="3">
        <v>8.3000000000000007</v>
      </c>
      <c r="P6" s="3">
        <v>5.22</v>
      </c>
      <c r="Q6" s="3">
        <v>6</v>
      </c>
      <c r="R6" s="4"/>
    </row>
    <row r="7" spans="1:18" ht="19.5" x14ac:dyDescent="0.5">
      <c r="A7" s="2" t="s">
        <v>15</v>
      </c>
      <c r="B7" s="3" t="s">
        <v>96</v>
      </c>
      <c r="C7" s="3">
        <v>21.931000000000001</v>
      </c>
      <c r="D7" s="3">
        <v>18.899999999999999</v>
      </c>
      <c r="E7" s="3">
        <v>21.541</v>
      </c>
      <c r="F7" s="3">
        <v>906</v>
      </c>
      <c r="G7" s="3">
        <v>862</v>
      </c>
      <c r="H7" s="3">
        <v>20.495000000000001</v>
      </c>
      <c r="I7" s="3">
        <v>16.016999999999999</v>
      </c>
      <c r="J7" s="3">
        <v>1045</v>
      </c>
      <c r="K7" s="3">
        <v>13.212</v>
      </c>
      <c r="L7" s="3" t="str">
        <f t="shared" si="0"/>
        <v>سرانه خریدار بالاتر</v>
      </c>
      <c r="M7" s="3">
        <v>1.6</v>
      </c>
      <c r="N7" s="3">
        <v>1.7</v>
      </c>
      <c r="O7" s="3">
        <v>26.9</v>
      </c>
      <c r="P7" s="3">
        <v>5.77</v>
      </c>
      <c r="Q7" s="3">
        <v>5.89</v>
      </c>
      <c r="R7" s="4"/>
    </row>
    <row r="8" spans="1:18" ht="19.5" x14ac:dyDescent="0.5">
      <c r="A8" s="2" t="s">
        <v>15</v>
      </c>
      <c r="B8" s="3" t="s">
        <v>97</v>
      </c>
      <c r="C8" s="3">
        <v>2.9159999999999999</v>
      </c>
      <c r="D8" s="3">
        <v>18.399999999999999</v>
      </c>
      <c r="E8" s="3">
        <v>2.1819999999999999</v>
      </c>
      <c r="F8" s="3">
        <v>241</v>
      </c>
      <c r="G8" s="3">
        <v>6300</v>
      </c>
      <c r="H8" s="3">
        <v>57.04</v>
      </c>
      <c r="I8" s="3">
        <v>0.86599999999999999</v>
      </c>
      <c r="J8" s="3">
        <v>251</v>
      </c>
      <c r="K8" s="3">
        <v>21.736000000000001</v>
      </c>
      <c r="L8" s="3" t="str">
        <f t="shared" si="0"/>
        <v>سرانه خریدار بالاتر</v>
      </c>
      <c r="M8" s="3">
        <v>2.6</v>
      </c>
      <c r="N8" s="3">
        <v>25.1</v>
      </c>
      <c r="O8" s="3">
        <v>70.3</v>
      </c>
      <c r="P8" s="3">
        <v>5.79</v>
      </c>
      <c r="Q8" s="3">
        <v>5.99</v>
      </c>
      <c r="R8" s="4"/>
    </row>
    <row r="9" spans="1:18" ht="19.5" x14ac:dyDescent="0.5">
      <c r="A9" s="2" t="s">
        <v>15</v>
      </c>
      <c r="B9" s="3" t="s">
        <v>98</v>
      </c>
      <c r="C9" s="3">
        <v>7.6890000000000001</v>
      </c>
      <c r="D9" s="3">
        <v>13.7</v>
      </c>
      <c r="E9" s="3">
        <v>6.2569999999999997</v>
      </c>
      <c r="F9" s="3">
        <v>337</v>
      </c>
      <c r="G9" s="3">
        <v>1785</v>
      </c>
      <c r="H9" s="3">
        <v>33.142000000000003</v>
      </c>
      <c r="I9" s="3">
        <v>2.7909999999999999</v>
      </c>
      <c r="J9" s="3">
        <v>269</v>
      </c>
      <c r="K9" s="3">
        <v>18.52</v>
      </c>
      <c r="L9" s="3" t="str">
        <f t="shared" si="0"/>
        <v>سرانه خریدار بالاتر</v>
      </c>
      <c r="M9" s="3">
        <v>1.8</v>
      </c>
      <c r="N9" s="3">
        <v>18.600000000000001</v>
      </c>
      <c r="O9" s="3">
        <v>63.6</v>
      </c>
      <c r="P9" s="3">
        <v>3.48</v>
      </c>
      <c r="Q9" s="3">
        <v>5.57</v>
      </c>
      <c r="R9" s="4"/>
    </row>
    <row r="10" spans="1:18" ht="19.5" x14ac:dyDescent="0.5">
      <c r="A10" s="2" t="s">
        <v>15</v>
      </c>
      <c r="B10" s="3" t="s">
        <v>99</v>
      </c>
      <c r="C10" s="3">
        <v>6.3</v>
      </c>
      <c r="D10" s="3">
        <v>12.8</v>
      </c>
      <c r="E10" s="3">
        <v>6.2750000000000004</v>
      </c>
      <c r="F10" s="3">
        <v>480</v>
      </c>
      <c r="G10" s="3">
        <v>2037</v>
      </c>
      <c r="H10" s="3">
        <v>26.63</v>
      </c>
      <c r="I10" s="3">
        <v>2.5499999999999998</v>
      </c>
      <c r="J10" s="3">
        <v>509</v>
      </c>
      <c r="K10" s="3">
        <v>10.205</v>
      </c>
      <c r="L10" s="3" t="str">
        <f t="shared" si="0"/>
        <v>سرانه خریدار بالاتر</v>
      </c>
      <c r="M10" s="3">
        <v>2.6</v>
      </c>
      <c r="N10" s="3">
        <v>0.3</v>
      </c>
      <c r="O10" s="3">
        <v>59.5</v>
      </c>
      <c r="P10" s="3">
        <v>5.54</v>
      </c>
      <c r="Q10" s="3">
        <v>5.96</v>
      </c>
      <c r="R10" s="4"/>
    </row>
    <row r="11" spans="1:18" ht="19.5" x14ac:dyDescent="0.5">
      <c r="A11" s="2" t="s">
        <v>15</v>
      </c>
      <c r="B11" s="3" t="s">
        <v>100</v>
      </c>
      <c r="C11" s="3">
        <v>2.8479999999999999</v>
      </c>
      <c r="D11" s="3">
        <v>12.2</v>
      </c>
      <c r="E11" s="3">
        <v>0.90900000000000003</v>
      </c>
      <c r="F11" s="3">
        <v>452</v>
      </c>
      <c r="G11" s="3">
        <v>4288</v>
      </c>
      <c r="H11" s="3">
        <v>8.6229999999999993</v>
      </c>
      <c r="I11" s="3">
        <v>2.35</v>
      </c>
      <c r="J11" s="3">
        <v>5987</v>
      </c>
      <c r="K11" s="3">
        <v>1.6830000000000001</v>
      </c>
      <c r="L11" s="3" t="str">
        <f t="shared" si="0"/>
        <v>سرانه خریدار بالاتر</v>
      </c>
      <c r="M11" s="3">
        <v>5.0999999999999996</v>
      </c>
      <c r="N11" s="3">
        <v>68</v>
      </c>
      <c r="O11" s="3">
        <v>17.399999999999999</v>
      </c>
      <c r="P11" s="3">
        <v>1.54</v>
      </c>
      <c r="Q11" s="3">
        <v>1.8</v>
      </c>
      <c r="R11" s="4"/>
    </row>
    <row r="12" spans="1:18" ht="19.5" x14ac:dyDescent="0.5">
      <c r="A12" s="2" t="s">
        <v>15</v>
      </c>
      <c r="B12" s="3" t="s">
        <v>101</v>
      </c>
      <c r="C12" s="3">
        <v>11.894</v>
      </c>
      <c r="D12" s="3">
        <v>11.7</v>
      </c>
      <c r="E12" s="3">
        <v>7.7939999999999996</v>
      </c>
      <c r="F12" s="3">
        <v>109</v>
      </c>
      <c r="G12" s="3">
        <v>984</v>
      </c>
      <c r="H12" s="3">
        <v>70.361000000000004</v>
      </c>
      <c r="I12" s="3">
        <v>11.894</v>
      </c>
      <c r="J12" s="3">
        <v>133</v>
      </c>
      <c r="K12" s="3">
        <v>87.998000000000005</v>
      </c>
      <c r="L12" s="3" t="str">
        <f t="shared" si="0"/>
        <v>سرانه فروشنده بالاتر</v>
      </c>
      <c r="M12" s="3">
        <v>1.3</v>
      </c>
      <c r="N12" s="3">
        <v>34.4</v>
      </c>
      <c r="O12" s="3">
        <v>0</v>
      </c>
      <c r="P12" s="3">
        <v>-4</v>
      </c>
      <c r="Q12" s="3">
        <v>-4</v>
      </c>
      <c r="R12" s="4"/>
    </row>
    <row r="13" spans="1:18" ht="19.5" x14ac:dyDescent="0.5">
      <c r="A13" s="2" t="s">
        <v>15</v>
      </c>
      <c r="B13" s="3" t="s">
        <v>102</v>
      </c>
      <c r="C13" s="3">
        <v>2.5339999999999998</v>
      </c>
      <c r="D13" s="3">
        <v>10.9</v>
      </c>
      <c r="E13" s="3">
        <v>0.65800000000000003</v>
      </c>
      <c r="F13" s="3">
        <v>227</v>
      </c>
      <c r="G13" s="3">
        <v>4287</v>
      </c>
      <c r="H13" s="3">
        <v>12.427</v>
      </c>
      <c r="I13" s="3">
        <v>2.5339999999999998</v>
      </c>
      <c r="J13" s="3">
        <v>384</v>
      </c>
      <c r="K13" s="3">
        <v>28.29</v>
      </c>
      <c r="L13" s="3" t="str">
        <f t="shared" si="0"/>
        <v>سرانه فروشنده بالاتر</v>
      </c>
      <c r="M13" s="3">
        <v>2.2999999999999998</v>
      </c>
      <c r="N13" s="3">
        <v>74</v>
      </c>
      <c r="O13" s="3">
        <v>0</v>
      </c>
      <c r="P13" s="3">
        <v>-8.75</v>
      </c>
      <c r="Q13" s="3">
        <v>-10.17</v>
      </c>
      <c r="R13" s="4"/>
    </row>
    <row r="14" spans="1:18" ht="19.5" x14ac:dyDescent="0.5">
      <c r="A14" s="2" t="s">
        <v>15</v>
      </c>
      <c r="B14" s="3" t="s">
        <v>103</v>
      </c>
      <c r="C14" s="3">
        <v>8.859</v>
      </c>
      <c r="D14" s="3">
        <v>9</v>
      </c>
      <c r="E14" s="3">
        <v>7.851</v>
      </c>
      <c r="F14" s="3">
        <v>437</v>
      </c>
      <c r="G14" s="3">
        <v>1007</v>
      </c>
      <c r="H14" s="3">
        <v>18.091000000000001</v>
      </c>
      <c r="I14" s="3">
        <v>4.8630000000000004</v>
      </c>
      <c r="J14" s="3">
        <v>461</v>
      </c>
      <c r="K14" s="3">
        <v>10.622999999999999</v>
      </c>
      <c r="L14" s="3" t="str">
        <f t="shared" si="0"/>
        <v>سرانه خریدار بالاتر</v>
      </c>
      <c r="M14" s="3">
        <v>1.7</v>
      </c>
      <c r="N14" s="3">
        <v>11.3</v>
      </c>
      <c r="O14" s="3">
        <v>45.1</v>
      </c>
      <c r="P14" s="3">
        <v>2.44</v>
      </c>
      <c r="Q14" s="3">
        <v>3.26</v>
      </c>
      <c r="R14" s="4"/>
    </row>
    <row r="15" spans="1:18" ht="19.5" x14ac:dyDescent="0.5">
      <c r="A15" s="2" t="s">
        <v>15</v>
      </c>
      <c r="B15" s="3" t="s">
        <v>104</v>
      </c>
      <c r="C15" s="3">
        <v>0.42599999999999999</v>
      </c>
      <c r="D15" s="3">
        <v>8.6999999999999993</v>
      </c>
      <c r="E15" s="3">
        <v>0.27900000000000003</v>
      </c>
      <c r="F15" s="3">
        <v>282</v>
      </c>
      <c r="G15" s="3">
        <v>20255</v>
      </c>
      <c r="H15" s="3">
        <v>20.04</v>
      </c>
      <c r="I15" s="3">
        <v>0.28000000000000003</v>
      </c>
      <c r="J15" s="3">
        <v>360</v>
      </c>
      <c r="K15" s="3">
        <v>15.754</v>
      </c>
      <c r="L15" s="3" t="str">
        <f t="shared" si="0"/>
        <v>سرانه خریدار بالاتر</v>
      </c>
      <c r="M15" s="3">
        <v>1.3</v>
      </c>
      <c r="N15" s="3">
        <v>34.299999999999997</v>
      </c>
      <c r="O15" s="3">
        <v>34.1</v>
      </c>
      <c r="P15" s="3">
        <v>3.3</v>
      </c>
      <c r="Q15" s="3">
        <v>5.34</v>
      </c>
      <c r="R15" s="4"/>
    </row>
    <row r="16" spans="1:18" ht="19.5" x14ac:dyDescent="0.5">
      <c r="A16" s="2" t="s">
        <v>15</v>
      </c>
      <c r="B16" s="3" t="s">
        <v>105</v>
      </c>
      <c r="C16" s="3">
        <v>1.6679999999999999</v>
      </c>
      <c r="D16" s="3">
        <v>8.4</v>
      </c>
      <c r="E16" s="3">
        <v>0.86899999999999999</v>
      </c>
      <c r="F16" s="3">
        <v>163</v>
      </c>
      <c r="G16" s="3">
        <v>5035</v>
      </c>
      <c r="H16" s="3">
        <v>26.843</v>
      </c>
      <c r="I16" s="3">
        <v>0.28699999999999998</v>
      </c>
      <c r="J16" s="3">
        <v>99</v>
      </c>
      <c r="K16" s="3">
        <v>14.596</v>
      </c>
      <c r="L16" s="3" t="str">
        <f t="shared" si="0"/>
        <v>سرانه خریدار بالاتر</v>
      </c>
      <c r="M16" s="3">
        <v>1.8</v>
      </c>
      <c r="N16" s="3">
        <v>47.8</v>
      </c>
      <c r="O16" s="3">
        <v>82.8</v>
      </c>
      <c r="P16" s="3">
        <v>-1.97</v>
      </c>
      <c r="Q16" s="3">
        <v>-2.65</v>
      </c>
      <c r="R16" s="4"/>
    </row>
    <row r="17" spans="1:18" ht="19.5" x14ac:dyDescent="0.5">
      <c r="A17" s="2" t="s">
        <v>15</v>
      </c>
      <c r="B17" s="3" t="s">
        <v>106</v>
      </c>
      <c r="C17" s="3">
        <v>2.6789999999999998</v>
      </c>
      <c r="D17" s="3">
        <v>7</v>
      </c>
      <c r="E17" s="3">
        <v>0.378</v>
      </c>
      <c r="F17" s="3">
        <v>93</v>
      </c>
      <c r="G17" s="3">
        <v>2619</v>
      </c>
      <c r="H17" s="3">
        <v>10.645</v>
      </c>
      <c r="I17" s="3">
        <v>2.5670000000000002</v>
      </c>
      <c r="J17" s="3">
        <v>209</v>
      </c>
      <c r="K17" s="3">
        <v>32.167000000000002</v>
      </c>
      <c r="L17" s="3" t="str">
        <f t="shared" si="0"/>
        <v>سرانه فروشنده بالاتر</v>
      </c>
      <c r="M17" s="3">
        <v>3</v>
      </c>
      <c r="N17" s="3">
        <v>85.9</v>
      </c>
      <c r="O17" s="3">
        <v>4.0999999999999996</v>
      </c>
      <c r="P17" s="3">
        <v>-2.96</v>
      </c>
      <c r="Q17" s="3">
        <v>-2.96</v>
      </c>
      <c r="R17" s="4"/>
    </row>
    <row r="18" spans="1:18" ht="19.5" x14ac:dyDescent="0.5">
      <c r="A18" s="2" t="s">
        <v>15</v>
      </c>
      <c r="B18" s="3" t="s">
        <v>107</v>
      </c>
      <c r="C18" s="3">
        <v>1.89</v>
      </c>
      <c r="D18" s="3">
        <v>6.6</v>
      </c>
      <c r="E18" s="3">
        <v>1.232</v>
      </c>
      <c r="F18" s="3">
        <v>199</v>
      </c>
      <c r="G18" s="3">
        <v>3511</v>
      </c>
      <c r="H18" s="3">
        <v>21.736000000000001</v>
      </c>
      <c r="I18" s="3">
        <v>0.68500000000000005</v>
      </c>
      <c r="J18" s="3">
        <v>114</v>
      </c>
      <c r="K18" s="3">
        <v>21.097000000000001</v>
      </c>
      <c r="L18" s="3" t="str">
        <f t="shared" si="0"/>
        <v>سرانه خریدار بالاتر</v>
      </c>
      <c r="M18" s="3">
        <v>1</v>
      </c>
      <c r="N18" s="3">
        <v>34.700000000000003</v>
      </c>
      <c r="O18" s="3">
        <v>63.7</v>
      </c>
      <c r="P18" s="3">
        <v>0.14000000000000001</v>
      </c>
      <c r="Q18" s="3">
        <v>0.03</v>
      </c>
      <c r="R18" s="4"/>
    </row>
    <row r="19" spans="1:18" ht="19.5" x14ac:dyDescent="0.5">
      <c r="A19" s="2" t="s">
        <v>15</v>
      </c>
      <c r="B19" s="3" t="s">
        <v>108</v>
      </c>
      <c r="C19" s="3">
        <v>0.54</v>
      </c>
      <c r="D19" s="3">
        <v>5</v>
      </c>
      <c r="E19" s="3">
        <v>0.379</v>
      </c>
      <c r="F19" s="3">
        <v>206</v>
      </c>
      <c r="G19" s="3">
        <v>9124</v>
      </c>
      <c r="H19" s="3">
        <v>16.786000000000001</v>
      </c>
      <c r="I19" s="3">
        <v>0.26700000000000002</v>
      </c>
      <c r="J19" s="3">
        <v>156</v>
      </c>
      <c r="K19" s="3">
        <v>15.616</v>
      </c>
      <c r="L19" s="3" t="str">
        <f t="shared" si="0"/>
        <v>سرانه خریدار بالاتر</v>
      </c>
      <c r="M19" s="3">
        <v>1.1000000000000001</v>
      </c>
      <c r="N19" s="3">
        <v>29.7</v>
      </c>
      <c r="O19" s="3">
        <v>50.5</v>
      </c>
      <c r="P19" s="3">
        <v>1.36</v>
      </c>
      <c r="Q19" s="3">
        <v>2.78</v>
      </c>
      <c r="R19" s="4"/>
    </row>
    <row r="20" spans="1:18" ht="19.5" x14ac:dyDescent="0.5">
      <c r="A20" s="2" t="s">
        <v>15</v>
      </c>
      <c r="B20" s="3" t="s">
        <v>109</v>
      </c>
      <c r="C20" s="3">
        <v>0.161</v>
      </c>
      <c r="D20" s="3">
        <v>4.9000000000000004</v>
      </c>
      <c r="E20" s="3">
        <v>0.14199999999999999</v>
      </c>
      <c r="F20" s="3">
        <v>307</v>
      </c>
      <c r="G20" s="3">
        <v>30455</v>
      </c>
      <c r="H20" s="3">
        <v>14.087</v>
      </c>
      <c r="I20" s="3">
        <v>0.14099999999999999</v>
      </c>
      <c r="J20" s="3">
        <v>143</v>
      </c>
      <c r="K20" s="3">
        <v>30.029</v>
      </c>
      <c r="L20" s="3" t="str">
        <f t="shared" si="0"/>
        <v>سرانه فروشنده بالاتر</v>
      </c>
      <c r="M20" s="3">
        <v>2.1</v>
      </c>
      <c r="N20" s="3">
        <v>11.6</v>
      </c>
      <c r="O20" s="3">
        <v>12.2</v>
      </c>
      <c r="P20" s="3">
        <v>-0.03</v>
      </c>
      <c r="Q20" s="3">
        <v>-0.84</v>
      </c>
      <c r="R20" s="4"/>
    </row>
    <row r="21" spans="1:18" ht="19.5" x14ac:dyDescent="0.5">
      <c r="A21" s="2" t="s">
        <v>15</v>
      </c>
      <c r="B21" s="3" t="s">
        <v>110</v>
      </c>
      <c r="C21" s="3">
        <v>5.9530000000000003</v>
      </c>
      <c r="D21" s="3">
        <v>4.7</v>
      </c>
      <c r="E21" s="3">
        <v>5.7670000000000003</v>
      </c>
      <c r="F21" s="3">
        <v>341</v>
      </c>
      <c r="G21" s="3">
        <v>793</v>
      </c>
      <c r="H21" s="3">
        <v>13.411</v>
      </c>
      <c r="I21" s="3">
        <v>5.9489999999999998</v>
      </c>
      <c r="J21" s="3">
        <v>229</v>
      </c>
      <c r="K21" s="3">
        <v>20.600999999999999</v>
      </c>
      <c r="L21" s="3" t="str">
        <f t="shared" si="0"/>
        <v>سرانه فروشنده بالاتر</v>
      </c>
      <c r="M21" s="3">
        <v>1.5</v>
      </c>
      <c r="N21" s="3">
        <v>3.1</v>
      </c>
      <c r="O21" s="3">
        <v>0</v>
      </c>
      <c r="P21" s="3">
        <v>-1.56</v>
      </c>
      <c r="Q21" s="3">
        <v>-2</v>
      </c>
      <c r="R21" s="4"/>
    </row>
    <row r="22" spans="1:18" ht="19.5" x14ac:dyDescent="0.5">
      <c r="A22" s="2" t="s">
        <v>15</v>
      </c>
      <c r="B22" s="3" t="s">
        <v>111</v>
      </c>
      <c r="C22" s="3">
        <v>11.598000000000001</v>
      </c>
      <c r="D22" s="3">
        <v>4.5</v>
      </c>
      <c r="E22" s="3">
        <v>11.598000000000001</v>
      </c>
      <c r="F22" s="3">
        <v>235</v>
      </c>
      <c r="G22" s="3">
        <v>391</v>
      </c>
      <c r="H22" s="3">
        <v>19.297000000000001</v>
      </c>
      <c r="I22" s="3">
        <v>9.5939999999999994</v>
      </c>
      <c r="J22" s="3">
        <v>147</v>
      </c>
      <c r="K22" s="3">
        <v>25.518999999999998</v>
      </c>
      <c r="L22" s="3" t="str">
        <f t="shared" si="0"/>
        <v>سرانه فروشنده بالاتر</v>
      </c>
      <c r="M22" s="3">
        <v>1.3</v>
      </c>
      <c r="N22" s="3">
        <v>0</v>
      </c>
      <c r="O22" s="3">
        <v>17.2</v>
      </c>
      <c r="P22" s="3">
        <v>2.95</v>
      </c>
      <c r="Q22" s="3">
        <v>2.98</v>
      </c>
      <c r="R22" s="4"/>
    </row>
    <row r="23" spans="1:18" ht="19.5" x14ac:dyDescent="0.5">
      <c r="A23" s="2" t="s">
        <v>15</v>
      </c>
      <c r="B23" s="3" t="s">
        <v>112</v>
      </c>
      <c r="C23" s="3">
        <v>6.282</v>
      </c>
      <c r="D23" s="3">
        <v>4.0999999999999996</v>
      </c>
      <c r="E23" s="3">
        <v>3.0819999999999999</v>
      </c>
      <c r="F23" s="3">
        <v>300</v>
      </c>
      <c r="G23" s="3">
        <v>634</v>
      </c>
      <c r="H23" s="3">
        <v>6.5129999999999999</v>
      </c>
      <c r="I23" s="3">
        <v>5.4059999999999997</v>
      </c>
      <c r="J23" s="3">
        <v>344</v>
      </c>
      <c r="K23" s="3">
        <v>9.9629999999999992</v>
      </c>
      <c r="L23" s="3" t="str">
        <f t="shared" si="0"/>
        <v>سرانه فروشنده بالاتر</v>
      </c>
      <c r="M23" s="3">
        <v>1.5</v>
      </c>
      <c r="N23" s="3">
        <v>50.9</v>
      </c>
      <c r="O23" s="3">
        <v>13.9</v>
      </c>
      <c r="P23" s="3">
        <v>0.96</v>
      </c>
      <c r="Q23" s="3">
        <v>1.27</v>
      </c>
      <c r="R23" s="4"/>
    </row>
    <row r="24" spans="1:18" ht="19.5" x14ac:dyDescent="0.5">
      <c r="A24" s="2" t="s">
        <v>15</v>
      </c>
      <c r="B24" s="3" t="s">
        <v>113</v>
      </c>
      <c r="C24" s="3">
        <v>0.85</v>
      </c>
      <c r="D24" s="3">
        <v>3.6</v>
      </c>
      <c r="E24" s="3">
        <v>0.66700000000000004</v>
      </c>
      <c r="F24" s="3">
        <v>165</v>
      </c>
      <c r="G24" s="3">
        <v>4279</v>
      </c>
      <c r="H24" s="3">
        <v>17.297999999999998</v>
      </c>
      <c r="I24" s="3">
        <v>0.39</v>
      </c>
      <c r="J24" s="3">
        <v>110</v>
      </c>
      <c r="K24" s="3">
        <v>15.170999999999999</v>
      </c>
      <c r="L24" s="3" t="str">
        <f t="shared" si="0"/>
        <v>سرانه خریدار بالاتر</v>
      </c>
      <c r="M24" s="3">
        <v>1.1000000000000001</v>
      </c>
      <c r="N24" s="3">
        <v>21.5</v>
      </c>
      <c r="O24" s="3">
        <v>54.1</v>
      </c>
      <c r="P24" s="3">
        <v>-0.16</v>
      </c>
      <c r="Q24" s="3">
        <v>-1.24</v>
      </c>
      <c r="R24" s="4"/>
    </row>
    <row r="25" spans="1:18" ht="19.5" x14ac:dyDescent="0.5">
      <c r="A25" s="2" t="s">
        <v>15</v>
      </c>
      <c r="B25" s="3" t="s">
        <v>114</v>
      </c>
      <c r="C25" s="3">
        <v>0.40100000000000002</v>
      </c>
      <c r="D25" s="3">
        <v>3.3</v>
      </c>
      <c r="E25" s="3">
        <v>0.36</v>
      </c>
      <c r="F25" s="3">
        <v>53</v>
      </c>
      <c r="G25" s="3">
        <v>8259</v>
      </c>
      <c r="H25" s="3">
        <v>56.098999999999997</v>
      </c>
      <c r="I25" s="3">
        <v>0.13400000000000001</v>
      </c>
      <c r="J25" s="3">
        <v>37</v>
      </c>
      <c r="K25" s="3">
        <v>29.911000000000001</v>
      </c>
      <c r="L25" s="3" t="str">
        <f t="shared" si="0"/>
        <v>سرانه خریدار بالاتر</v>
      </c>
      <c r="M25" s="3">
        <v>1.9</v>
      </c>
      <c r="N25" s="3">
        <v>10.1</v>
      </c>
      <c r="O25" s="3">
        <v>66.400000000000006</v>
      </c>
      <c r="P25" s="3">
        <v>-0.03</v>
      </c>
      <c r="Q25" s="3">
        <v>0.46</v>
      </c>
      <c r="R25" s="4"/>
    </row>
    <row r="26" spans="1:18" ht="19.5" x14ac:dyDescent="0.5">
      <c r="A26" s="2" t="s">
        <v>15</v>
      </c>
      <c r="B26" s="3" t="s">
        <v>115</v>
      </c>
      <c r="C26" s="3">
        <v>1.2090000000000001</v>
      </c>
      <c r="D26" s="3">
        <v>3.1</v>
      </c>
      <c r="E26" s="3">
        <v>1.1259999999999999</v>
      </c>
      <c r="F26" s="3">
        <v>189</v>
      </c>
      <c r="G26" s="3">
        <v>2523</v>
      </c>
      <c r="H26" s="3">
        <v>15.031000000000001</v>
      </c>
      <c r="I26" s="3">
        <v>0.80100000000000005</v>
      </c>
      <c r="J26" s="3">
        <v>156</v>
      </c>
      <c r="K26" s="3">
        <v>12.955</v>
      </c>
      <c r="L26" s="3" t="str">
        <f t="shared" si="0"/>
        <v>سرانه خریدار بالاتر</v>
      </c>
      <c r="M26" s="3">
        <v>1.2</v>
      </c>
      <c r="N26" s="3">
        <v>6.8</v>
      </c>
      <c r="O26" s="3">
        <v>33.700000000000003</v>
      </c>
      <c r="P26" s="3">
        <v>0.48</v>
      </c>
      <c r="Q26" s="3">
        <v>0.68</v>
      </c>
      <c r="R26" s="4"/>
    </row>
    <row r="27" spans="1:18" ht="19.5" x14ac:dyDescent="0.5">
      <c r="A27" s="2" t="s">
        <v>15</v>
      </c>
      <c r="B27" s="3" t="s">
        <v>116</v>
      </c>
      <c r="C27" s="3">
        <v>0.92800000000000005</v>
      </c>
      <c r="D27" s="3">
        <v>3</v>
      </c>
      <c r="E27" s="3">
        <v>0.90500000000000003</v>
      </c>
      <c r="F27" s="3">
        <v>219</v>
      </c>
      <c r="G27" s="3">
        <v>3228</v>
      </c>
      <c r="H27" s="3">
        <v>13.339</v>
      </c>
      <c r="I27" s="3">
        <v>0.35599999999999998</v>
      </c>
      <c r="J27" s="3">
        <v>89</v>
      </c>
      <c r="K27" s="3">
        <v>12.912000000000001</v>
      </c>
      <c r="L27" s="3" t="str">
        <f t="shared" si="0"/>
        <v>سرانه خریدار بالاتر</v>
      </c>
      <c r="M27" s="3">
        <v>1</v>
      </c>
      <c r="N27" s="3">
        <v>2.4</v>
      </c>
      <c r="O27" s="3">
        <v>61.6</v>
      </c>
      <c r="P27" s="3">
        <v>0.03</v>
      </c>
      <c r="Q27" s="3">
        <v>-1.92</v>
      </c>
      <c r="R27" s="4"/>
    </row>
    <row r="28" spans="1:18" ht="19.5" x14ac:dyDescent="0.5">
      <c r="A28" s="2" t="s">
        <v>15</v>
      </c>
      <c r="B28" s="3" t="s">
        <v>117</v>
      </c>
      <c r="C28" s="3">
        <v>0.20200000000000001</v>
      </c>
      <c r="D28" s="3">
        <v>2.9</v>
      </c>
      <c r="E28" s="3">
        <v>6.4000000000000001E-2</v>
      </c>
      <c r="F28" s="3">
        <v>86</v>
      </c>
      <c r="G28" s="3">
        <v>14164</v>
      </c>
      <c r="H28" s="3">
        <v>10.541</v>
      </c>
      <c r="I28" s="3">
        <v>0.08</v>
      </c>
      <c r="J28" s="3">
        <v>73</v>
      </c>
      <c r="K28" s="3">
        <v>15.522</v>
      </c>
      <c r="L28" s="3" t="str">
        <f t="shared" si="0"/>
        <v>سرانه فروشنده بالاتر</v>
      </c>
      <c r="M28" s="3">
        <v>1.5</v>
      </c>
      <c r="N28" s="3">
        <v>68.099999999999994</v>
      </c>
      <c r="O28" s="3">
        <v>60.7</v>
      </c>
      <c r="P28" s="3">
        <v>0.35</v>
      </c>
      <c r="Q28" s="3">
        <v>1.32</v>
      </c>
      <c r="R28" s="4"/>
    </row>
    <row r="29" spans="1:18" ht="19.5" x14ac:dyDescent="0.5">
      <c r="A29" s="2" t="s">
        <v>15</v>
      </c>
      <c r="B29" s="3" t="s">
        <v>118</v>
      </c>
      <c r="C29" s="3">
        <v>0.99</v>
      </c>
      <c r="D29" s="3">
        <v>2.5</v>
      </c>
      <c r="E29" s="3">
        <v>0.38500000000000001</v>
      </c>
      <c r="F29" s="3">
        <v>155</v>
      </c>
      <c r="G29" s="3">
        <v>2538</v>
      </c>
      <c r="H29" s="3">
        <v>6.3040000000000003</v>
      </c>
      <c r="I29" s="3">
        <v>0.89</v>
      </c>
      <c r="J29" s="3">
        <v>161</v>
      </c>
      <c r="K29" s="3">
        <v>14.03</v>
      </c>
      <c r="L29" s="3" t="str">
        <f t="shared" si="0"/>
        <v>سرانه فروشنده بالاتر</v>
      </c>
      <c r="M29" s="3">
        <v>2.2000000000000002</v>
      </c>
      <c r="N29" s="3">
        <v>61.1</v>
      </c>
      <c r="O29" s="3">
        <v>10</v>
      </c>
      <c r="P29" s="3">
        <v>-1.48</v>
      </c>
      <c r="Q29" s="3">
        <v>-2.95</v>
      </c>
      <c r="R29" s="4"/>
    </row>
    <row r="30" spans="1:18" ht="19.5" x14ac:dyDescent="0.5">
      <c r="A30" s="2" t="s">
        <v>15</v>
      </c>
      <c r="B30" s="3" t="s">
        <v>119</v>
      </c>
      <c r="C30" s="3">
        <v>2.9860000000000002</v>
      </c>
      <c r="D30" s="3">
        <v>2</v>
      </c>
      <c r="E30" s="3">
        <v>2.9860000000000002</v>
      </c>
      <c r="F30" s="3">
        <v>51</v>
      </c>
      <c r="G30" s="3">
        <v>672</v>
      </c>
      <c r="H30" s="3">
        <v>39.344999999999999</v>
      </c>
      <c r="I30" s="3">
        <v>2.835</v>
      </c>
      <c r="J30" s="3">
        <v>59</v>
      </c>
      <c r="K30" s="3">
        <v>32.29</v>
      </c>
      <c r="L30" s="3" t="str">
        <f t="shared" si="0"/>
        <v>سرانه خریدار بالاتر</v>
      </c>
      <c r="M30" s="3">
        <v>1.2</v>
      </c>
      <c r="N30" s="3">
        <v>0</v>
      </c>
      <c r="O30" s="3">
        <v>5</v>
      </c>
      <c r="P30" s="3">
        <v>6.63</v>
      </c>
      <c r="Q30" s="3">
        <v>7.99</v>
      </c>
      <c r="R30" s="4"/>
    </row>
    <row r="31" spans="1:18" ht="19.5" x14ac:dyDescent="0.5">
      <c r="A31" s="2" t="s">
        <v>15</v>
      </c>
      <c r="B31" s="3" t="s">
        <v>120</v>
      </c>
      <c r="C31" s="3">
        <v>0.109</v>
      </c>
      <c r="D31" s="3">
        <v>1.6</v>
      </c>
      <c r="E31" s="3">
        <v>6.3E-2</v>
      </c>
      <c r="F31" s="3">
        <v>78</v>
      </c>
      <c r="G31" s="3">
        <v>14749</v>
      </c>
      <c r="H31" s="3">
        <v>11.913</v>
      </c>
      <c r="I31" s="3">
        <v>4.3999999999999997E-2</v>
      </c>
      <c r="J31" s="3">
        <v>65</v>
      </c>
      <c r="K31" s="3">
        <v>9.984</v>
      </c>
      <c r="L31" s="3" t="str">
        <f t="shared" si="0"/>
        <v>سرانه خریدار بالاتر</v>
      </c>
      <c r="M31" s="3">
        <v>1.2</v>
      </c>
      <c r="N31" s="3">
        <v>42.6</v>
      </c>
      <c r="O31" s="3">
        <v>59.5</v>
      </c>
      <c r="P31" s="3">
        <v>-0.18</v>
      </c>
      <c r="Q31" s="3">
        <v>-0.18</v>
      </c>
      <c r="R31" s="4"/>
    </row>
    <row r="32" spans="1:18" ht="19.5" x14ac:dyDescent="0.5">
      <c r="A32" s="2" t="s">
        <v>15</v>
      </c>
      <c r="B32" s="3" t="s">
        <v>121</v>
      </c>
      <c r="C32" s="3">
        <v>0.20899999999999999</v>
      </c>
      <c r="D32" s="3">
        <v>1.4</v>
      </c>
      <c r="E32" s="3">
        <v>0.11899999999999999</v>
      </c>
      <c r="F32" s="3">
        <v>95</v>
      </c>
      <c r="G32" s="3">
        <v>6595</v>
      </c>
      <c r="H32" s="3">
        <v>8.2609999999999992</v>
      </c>
      <c r="I32" s="3">
        <v>0.20899999999999999</v>
      </c>
      <c r="J32" s="3">
        <v>173</v>
      </c>
      <c r="K32" s="3">
        <v>7.9669999999999996</v>
      </c>
      <c r="L32" s="3" t="str">
        <f t="shared" si="0"/>
        <v>سرانه خریدار بالاتر</v>
      </c>
      <c r="M32" s="3">
        <v>1</v>
      </c>
      <c r="N32" s="3">
        <v>43.1</v>
      </c>
      <c r="O32" s="3">
        <v>0</v>
      </c>
      <c r="P32" s="3">
        <v>0.85</v>
      </c>
      <c r="Q32" s="3">
        <v>2.44</v>
      </c>
      <c r="R32" s="4"/>
    </row>
    <row r="33" spans="1:18" ht="19.5" x14ac:dyDescent="0.5">
      <c r="A33" s="2" t="s">
        <v>15</v>
      </c>
      <c r="B33" s="3" t="s">
        <v>122</v>
      </c>
      <c r="C33" s="3">
        <v>0.66200000000000003</v>
      </c>
      <c r="D33" s="3">
        <v>0.9</v>
      </c>
      <c r="E33" s="3">
        <v>6.2E-2</v>
      </c>
      <c r="F33" s="3">
        <v>29</v>
      </c>
      <c r="G33" s="3">
        <v>1359</v>
      </c>
      <c r="H33" s="3">
        <v>2.9049999999999998</v>
      </c>
      <c r="I33" s="3">
        <v>0.66200000000000003</v>
      </c>
      <c r="J33" s="3">
        <v>2</v>
      </c>
      <c r="K33" s="3">
        <v>449.82900000000001</v>
      </c>
      <c r="L33" s="3" t="str">
        <f t="shared" si="0"/>
        <v>سرانه فروشنده بالاتر</v>
      </c>
      <c r="M33" s="3">
        <v>154.80000000000001</v>
      </c>
      <c r="N33" s="3">
        <v>90.5</v>
      </c>
      <c r="O33" s="3">
        <v>0</v>
      </c>
      <c r="P33" s="3">
        <v>-0.51</v>
      </c>
      <c r="Q33" s="3">
        <v>-2.93</v>
      </c>
      <c r="R33" s="4"/>
    </row>
    <row r="34" spans="1:18" ht="19.5" x14ac:dyDescent="0.5">
      <c r="A34" s="2" t="s">
        <v>15</v>
      </c>
      <c r="B34" s="3" t="s">
        <v>123</v>
      </c>
      <c r="C34" s="3">
        <v>6.9000000000000006E-2</v>
      </c>
      <c r="D34" s="3">
        <v>0.9</v>
      </c>
      <c r="E34" s="3">
        <v>3.5999999999999997E-2</v>
      </c>
      <c r="F34" s="3">
        <v>61</v>
      </c>
      <c r="G34" s="3">
        <v>12537</v>
      </c>
      <c r="H34" s="3">
        <v>7.399</v>
      </c>
      <c r="I34" s="3">
        <v>5.8999999999999997E-2</v>
      </c>
      <c r="J34" s="3">
        <v>48</v>
      </c>
      <c r="K34" s="3">
        <v>15.41</v>
      </c>
      <c r="L34" s="3" t="str">
        <f t="shared" si="0"/>
        <v>سرانه فروشنده بالاتر</v>
      </c>
      <c r="M34" s="3">
        <v>2.1</v>
      </c>
      <c r="N34" s="3">
        <v>48.2</v>
      </c>
      <c r="O34" s="3">
        <v>15</v>
      </c>
      <c r="P34" s="3">
        <v>0.62</v>
      </c>
      <c r="Q34" s="3">
        <v>2</v>
      </c>
      <c r="R34" s="4"/>
    </row>
    <row r="35" spans="1:18" ht="19.5" x14ac:dyDescent="0.5">
      <c r="A35" s="2" t="s">
        <v>15</v>
      </c>
      <c r="B35" s="3" t="s">
        <v>124</v>
      </c>
      <c r="C35" s="3">
        <v>0.10199999999999999</v>
      </c>
      <c r="D35" s="3">
        <v>0.7</v>
      </c>
      <c r="E35" s="3">
        <v>8.5999999999999993E-2</v>
      </c>
      <c r="F35" s="3">
        <v>66</v>
      </c>
      <c r="G35" s="3">
        <v>6803</v>
      </c>
      <c r="H35" s="3">
        <v>8.8650000000000002</v>
      </c>
      <c r="I35" s="3">
        <v>5.3999999999999999E-2</v>
      </c>
      <c r="J35" s="3">
        <v>57</v>
      </c>
      <c r="K35" s="3">
        <v>6.4450000000000003</v>
      </c>
      <c r="L35" s="3" t="str">
        <f t="shared" si="0"/>
        <v>سرانه خریدار بالاتر</v>
      </c>
      <c r="M35" s="3">
        <v>1.4</v>
      </c>
      <c r="N35" s="3">
        <v>15.3</v>
      </c>
      <c r="O35" s="3">
        <v>47.1</v>
      </c>
      <c r="P35" s="3">
        <v>0.16</v>
      </c>
      <c r="Q35" s="3">
        <v>1.66</v>
      </c>
      <c r="R35" s="4"/>
    </row>
    <row r="36" spans="1:18" ht="19.5" x14ac:dyDescent="0.5">
      <c r="A36" s="2" t="s">
        <v>15</v>
      </c>
      <c r="B36" s="3" t="s">
        <v>125</v>
      </c>
      <c r="C36" s="3">
        <v>6.6000000000000003E-2</v>
      </c>
      <c r="D36" s="3">
        <v>0.6</v>
      </c>
      <c r="E36" s="3">
        <v>6.0000000000000001E-3</v>
      </c>
      <c r="F36" s="3">
        <v>10</v>
      </c>
      <c r="G36" s="3">
        <v>8642</v>
      </c>
      <c r="H36" s="3">
        <v>5.1849999999999996</v>
      </c>
      <c r="I36" s="3">
        <v>6.6000000000000003E-2</v>
      </c>
      <c r="J36" s="3">
        <v>2</v>
      </c>
      <c r="K36" s="3">
        <v>285.18599999999998</v>
      </c>
      <c r="L36" s="3" t="str">
        <f t="shared" si="0"/>
        <v>سرانه فروشنده بالاتر</v>
      </c>
      <c r="M36" s="3">
        <v>55</v>
      </c>
      <c r="N36" s="3">
        <v>90.8</v>
      </c>
      <c r="O36" s="3">
        <v>0</v>
      </c>
      <c r="P36" s="3">
        <v>-0.35</v>
      </c>
      <c r="Q36" s="3">
        <v>-3</v>
      </c>
      <c r="R36" s="4"/>
    </row>
    <row r="37" spans="1:18" ht="19.5" x14ac:dyDescent="0.5">
      <c r="A37" s="2" t="s">
        <v>15</v>
      </c>
      <c r="B37" s="3" t="s">
        <v>126</v>
      </c>
      <c r="C37" s="3">
        <v>0.63300000000000001</v>
      </c>
      <c r="D37" s="3">
        <v>0.3</v>
      </c>
      <c r="E37" s="3">
        <v>0.33600000000000002</v>
      </c>
      <c r="F37" s="3">
        <v>47</v>
      </c>
      <c r="G37" s="3">
        <v>453</v>
      </c>
      <c r="H37" s="3">
        <v>3.238</v>
      </c>
      <c r="I37" s="3">
        <v>0.63300000000000001</v>
      </c>
      <c r="J37" s="3">
        <v>4</v>
      </c>
      <c r="K37" s="3">
        <v>71.686999999999998</v>
      </c>
      <c r="L37" s="3" t="str">
        <f t="shared" si="0"/>
        <v>سرانه فروشنده بالاتر</v>
      </c>
      <c r="M37" s="3">
        <v>22.1</v>
      </c>
      <c r="N37" s="3">
        <v>46.9</v>
      </c>
      <c r="O37" s="3">
        <v>0</v>
      </c>
      <c r="P37" s="3">
        <v>-0.28999999999999998</v>
      </c>
      <c r="Q37" s="3">
        <v>-1.98</v>
      </c>
      <c r="R37" s="4"/>
    </row>
    <row r="38" spans="1:18" ht="19.5" x14ac:dyDescent="0.5">
      <c r="A38" s="2" t="s">
        <v>15</v>
      </c>
      <c r="B38" s="3" t="s">
        <v>127</v>
      </c>
      <c r="C38" s="3">
        <v>7.1999999999999995E-2</v>
      </c>
      <c r="D38" s="3">
        <v>0.2</v>
      </c>
      <c r="E38" s="3">
        <v>7.1999999999999995E-2</v>
      </c>
      <c r="F38" s="3">
        <v>3</v>
      </c>
      <c r="G38" s="3">
        <v>3133</v>
      </c>
      <c r="H38" s="3">
        <v>75.191999999999993</v>
      </c>
      <c r="I38" s="3">
        <v>7.1999999999999995E-2</v>
      </c>
      <c r="J38" s="3">
        <v>910</v>
      </c>
      <c r="K38" s="3">
        <v>0.248</v>
      </c>
      <c r="L38" s="3" t="str">
        <f t="shared" si="0"/>
        <v>سرانه خریدار بالاتر</v>
      </c>
      <c r="M38" s="3">
        <v>303.2</v>
      </c>
      <c r="N38" s="3">
        <v>0</v>
      </c>
      <c r="O38" s="3">
        <v>0</v>
      </c>
      <c r="P38" s="3">
        <v>0.27</v>
      </c>
      <c r="Q38" s="3">
        <v>6</v>
      </c>
      <c r="R38" s="4"/>
    </row>
    <row r="39" spans="1:18" ht="19.5" x14ac:dyDescent="0.5">
      <c r="A39" s="2" t="s">
        <v>15</v>
      </c>
      <c r="B39" s="3" t="s">
        <v>128</v>
      </c>
      <c r="C39" s="3">
        <v>0.06</v>
      </c>
      <c r="D39" s="3">
        <v>0.1</v>
      </c>
      <c r="E39" s="3">
        <v>0.06</v>
      </c>
      <c r="F39" s="3">
        <v>49</v>
      </c>
      <c r="G39" s="3">
        <v>1930</v>
      </c>
      <c r="H39" s="3">
        <v>2.363</v>
      </c>
      <c r="I39" s="3">
        <v>0.06</v>
      </c>
      <c r="J39" s="3">
        <v>10</v>
      </c>
      <c r="K39" s="3">
        <v>11.58</v>
      </c>
      <c r="L39" s="3" t="str">
        <f t="shared" si="0"/>
        <v>سرانه فروشنده بالاتر</v>
      </c>
      <c r="M39" s="3">
        <v>4.9000000000000004</v>
      </c>
      <c r="N39" s="3">
        <v>0</v>
      </c>
      <c r="O39" s="3">
        <v>0</v>
      </c>
      <c r="P39" s="3">
        <v>-7.0000000000000007E-2</v>
      </c>
      <c r="Q39" s="3">
        <v>-3</v>
      </c>
      <c r="R39" s="4"/>
    </row>
    <row r="40" spans="1:18" ht="19.5" x14ac:dyDescent="0.5">
      <c r="A40" s="2" t="s">
        <v>15</v>
      </c>
      <c r="B40" s="3" t="s">
        <v>129</v>
      </c>
      <c r="C40" s="3">
        <v>8.0000000000000002E-3</v>
      </c>
      <c r="D40" s="3">
        <v>0.1</v>
      </c>
      <c r="E40" s="3">
        <v>8.0000000000000002E-3</v>
      </c>
      <c r="F40" s="3">
        <v>15</v>
      </c>
      <c r="G40" s="3">
        <v>13227</v>
      </c>
      <c r="H40" s="3">
        <v>7.0540000000000003</v>
      </c>
      <c r="I40" s="3">
        <v>8.0000000000000002E-3</v>
      </c>
      <c r="J40" s="3">
        <v>1</v>
      </c>
      <c r="K40" s="3">
        <v>105.816</v>
      </c>
      <c r="L40" s="3" t="str">
        <f t="shared" si="0"/>
        <v>سرانه فروشنده بالاتر</v>
      </c>
      <c r="M40" s="3">
        <v>15</v>
      </c>
      <c r="N40" s="3">
        <v>0</v>
      </c>
      <c r="O40" s="3">
        <v>0</v>
      </c>
      <c r="P40" s="3">
        <v>-7.0000000000000007E-2</v>
      </c>
      <c r="Q40" s="3">
        <v>-3</v>
      </c>
      <c r="R40" s="4"/>
    </row>
  </sheetData>
  <conditionalFormatting sqref="P2:Q40">
    <cfRule type="cellIs" dxfId="127" priority="3" operator="lessThan">
      <formula>0</formula>
    </cfRule>
    <cfRule type="cellIs" dxfId="126" priority="4" operator="greaterThan">
      <formula>0</formula>
    </cfRule>
  </conditionalFormatting>
  <conditionalFormatting sqref="L2:M40">
    <cfRule type="expression" dxfId="125" priority="1">
      <formula>($L2)="سرانه فروشنده بالاتر"</formula>
    </cfRule>
    <cfRule type="expression" dxfId="124" priority="2">
      <formula>($L2)="سرانه خریدار بالاتر"</formula>
    </cfRule>
  </conditionalFormatting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130</v>
      </c>
      <c r="C2" s="3">
        <v>30.030999999999999</v>
      </c>
      <c r="D2" s="3">
        <v>8.4</v>
      </c>
      <c r="E2" s="3">
        <v>30.030999999999999</v>
      </c>
      <c r="F2" s="3">
        <v>1063</v>
      </c>
      <c r="G2" s="3">
        <v>281</v>
      </c>
      <c r="H2" s="3">
        <v>7.9390000000000001</v>
      </c>
      <c r="I2" s="3">
        <v>29.459</v>
      </c>
      <c r="J2" s="3">
        <v>1077</v>
      </c>
      <c r="K2" s="3">
        <v>7.6859999999999999</v>
      </c>
      <c r="L2" s="3" t="str">
        <f>IF((H2&gt;K2),"سرانه خریدار بالاتر","سرانه فروشنده بالاتر")</f>
        <v>سرانه خریدار بالاتر</v>
      </c>
      <c r="M2" s="3">
        <v>1</v>
      </c>
      <c r="N2" s="3">
        <v>0</v>
      </c>
      <c r="O2" s="3">
        <v>1.9</v>
      </c>
      <c r="P2" s="3">
        <v>2.4</v>
      </c>
      <c r="Q2" s="3">
        <v>2.69</v>
      </c>
      <c r="R2" s="4"/>
    </row>
    <row r="3" spans="1:18" ht="19.5" x14ac:dyDescent="0.5">
      <c r="A3" s="2" t="s">
        <v>15</v>
      </c>
      <c r="B3" s="3" t="s">
        <v>131</v>
      </c>
      <c r="C3" s="3">
        <v>19.475000000000001</v>
      </c>
      <c r="D3" s="3">
        <v>7.5</v>
      </c>
      <c r="E3" s="3">
        <v>19.472999999999999</v>
      </c>
      <c r="F3" s="3">
        <v>742</v>
      </c>
      <c r="G3" s="3">
        <v>386</v>
      </c>
      <c r="H3" s="3">
        <v>10.130000000000001</v>
      </c>
      <c r="I3" s="3">
        <v>19.472999999999999</v>
      </c>
      <c r="J3" s="3">
        <v>964</v>
      </c>
      <c r="K3" s="3">
        <v>7.7969999999999997</v>
      </c>
      <c r="L3" s="3" t="str">
        <f t="shared" ref="L3:L9" si="0">IF((H3&gt;K3),"سرانه خریدار بالاتر","سرانه فروشنده بالاتر")</f>
        <v>سرانه خریدار بالاتر</v>
      </c>
      <c r="M3" s="3">
        <v>1.3</v>
      </c>
      <c r="N3" s="3">
        <v>0</v>
      </c>
      <c r="O3" s="3">
        <v>0</v>
      </c>
      <c r="P3" s="3">
        <v>-2.52</v>
      </c>
      <c r="Q3" s="3">
        <v>-2.95</v>
      </c>
      <c r="R3" s="4"/>
    </row>
    <row r="4" spans="1:18" ht="19.5" x14ac:dyDescent="0.5">
      <c r="A4" s="2" t="s">
        <v>15</v>
      </c>
      <c r="B4" s="3" t="s">
        <v>132</v>
      </c>
      <c r="C4" s="3">
        <v>4.8390000000000004</v>
      </c>
      <c r="D4" s="3">
        <v>4.9000000000000004</v>
      </c>
      <c r="E4" s="3">
        <v>3.7040000000000002</v>
      </c>
      <c r="F4" s="3">
        <v>201</v>
      </c>
      <c r="G4" s="3">
        <v>1015</v>
      </c>
      <c r="H4" s="3">
        <v>18.704000000000001</v>
      </c>
      <c r="I4" s="3">
        <v>1.121</v>
      </c>
      <c r="J4" s="3">
        <v>154</v>
      </c>
      <c r="K4" s="3">
        <v>7.3879999999999999</v>
      </c>
      <c r="L4" s="3" t="str">
        <f t="shared" si="0"/>
        <v>سرانه خریدار بالاتر</v>
      </c>
      <c r="M4" s="3">
        <v>2.5</v>
      </c>
      <c r="N4" s="3">
        <v>23.4</v>
      </c>
      <c r="O4" s="3">
        <v>76.8</v>
      </c>
      <c r="P4" s="3">
        <v>1.91</v>
      </c>
      <c r="Q4" s="3">
        <v>2.0099999999999998</v>
      </c>
      <c r="R4" s="4"/>
    </row>
    <row r="5" spans="1:18" ht="19.5" x14ac:dyDescent="0.5">
      <c r="A5" s="2" t="s">
        <v>15</v>
      </c>
      <c r="B5" s="3" t="s">
        <v>133</v>
      </c>
      <c r="C5" s="3">
        <v>0.86799999999999999</v>
      </c>
      <c r="D5" s="3">
        <v>1.5</v>
      </c>
      <c r="E5" s="3">
        <v>0.47799999999999998</v>
      </c>
      <c r="F5" s="3">
        <v>129</v>
      </c>
      <c r="G5" s="3">
        <v>1771</v>
      </c>
      <c r="H5" s="3">
        <v>6.5620000000000003</v>
      </c>
      <c r="I5" s="3">
        <v>0.84599999999999997</v>
      </c>
      <c r="J5" s="3">
        <v>23</v>
      </c>
      <c r="K5" s="3">
        <v>65.141999999999996</v>
      </c>
      <c r="L5" s="3" t="str">
        <f t="shared" si="0"/>
        <v>سرانه فروشنده بالاتر</v>
      </c>
      <c r="M5" s="3">
        <v>9.9</v>
      </c>
      <c r="N5" s="3">
        <v>44.9</v>
      </c>
      <c r="O5" s="3">
        <v>2.5</v>
      </c>
      <c r="P5" s="3">
        <v>-1.62</v>
      </c>
      <c r="Q5" s="3">
        <v>-4</v>
      </c>
      <c r="R5" s="4"/>
    </row>
    <row r="6" spans="1:18" ht="19.5" x14ac:dyDescent="0.5">
      <c r="A6" s="2" t="s">
        <v>15</v>
      </c>
      <c r="B6" s="3" t="s">
        <v>134</v>
      </c>
      <c r="C6" s="3">
        <v>0.17199999999999999</v>
      </c>
      <c r="D6" s="3">
        <v>0.3</v>
      </c>
      <c r="E6" s="3">
        <v>0.17199999999999999</v>
      </c>
      <c r="F6" s="3">
        <v>8</v>
      </c>
      <c r="G6" s="3">
        <v>1816</v>
      </c>
      <c r="H6" s="3">
        <v>39.043999999999997</v>
      </c>
      <c r="I6" s="3">
        <v>0.17199999999999999</v>
      </c>
      <c r="J6" s="3">
        <v>8</v>
      </c>
      <c r="K6" s="3">
        <v>39.043999999999997</v>
      </c>
      <c r="L6" s="3" t="str">
        <f t="shared" si="0"/>
        <v>سرانه فروشنده بالاتر</v>
      </c>
      <c r="M6" s="3">
        <v>1</v>
      </c>
      <c r="N6" s="3">
        <v>0</v>
      </c>
      <c r="O6" s="3">
        <v>0</v>
      </c>
      <c r="P6" s="3">
        <v>-0.16</v>
      </c>
      <c r="Q6" s="3">
        <v>-2.97</v>
      </c>
      <c r="R6" s="4"/>
    </row>
    <row r="7" spans="1:18" ht="19.5" x14ac:dyDescent="0.5">
      <c r="A7" s="2" t="s">
        <v>15</v>
      </c>
      <c r="B7" s="3" t="s">
        <v>135</v>
      </c>
      <c r="C7" s="3">
        <v>0.33100000000000002</v>
      </c>
      <c r="D7" s="3">
        <v>0.1</v>
      </c>
      <c r="E7" s="3">
        <v>0.33100000000000002</v>
      </c>
      <c r="F7" s="3">
        <v>29</v>
      </c>
      <c r="G7" s="3">
        <v>395</v>
      </c>
      <c r="H7" s="3">
        <v>4.508</v>
      </c>
      <c r="I7" s="3">
        <v>0.33100000000000002</v>
      </c>
      <c r="J7" s="3">
        <v>3</v>
      </c>
      <c r="K7" s="3">
        <v>43.582000000000001</v>
      </c>
      <c r="L7" s="3" t="str">
        <f t="shared" si="0"/>
        <v>سرانه فروشنده بالاتر</v>
      </c>
      <c r="M7" s="3">
        <v>9.6999999999999993</v>
      </c>
      <c r="N7" s="3">
        <v>0</v>
      </c>
      <c r="O7" s="3">
        <v>0</v>
      </c>
      <c r="P7" s="3">
        <v>-0.08</v>
      </c>
      <c r="Q7" s="3">
        <v>-2.98</v>
      </c>
      <c r="R7" s="4"/>
    </row>
    <row r="8" spans="1:18" ht="19.5" x14ac:dyDescent="0.5">
      <c r="A8" s="2" t="s">
        <v>15</v>
      </c>
      <c r="B8" s="3" t="s">
        <v>136</v>
      </c>
      <c r="C8" s="3">
        <v>0.14599999999999999</v>
      </c>
      <c r="D8" s="3">
        <v>0.1</v>
      </c>
      <c r="E8" s="3">
        <v>0.14599999999999999</v>
      </c>
      <c r="F8" s="3">
        <v>33</v>
      </c>
      <c r="G8" s="3">
        <v>634</v>
      </c>
      <c r="H8" s="3">
        <v>2.8050000000000002</v>
      </c>
      <c r="I8" s="3">
        <v>0.14599999999999999</v>
      </c>
      <c r="J8" s="3">
        <v>5</v>
      </c>
      <c r="K8" s="3">
        <v>18.513000000000002</v>
      </c>
      <c r="L8" s="3" t="str">
        <f t="shared" si="0"/>
        <v>سرانه فروشنده بالاتر</v>
      </c>
      <c r="M8" s="3">
        <v>6.6</v>
      </c>
      <c r="N8" s="3">
        <v>0</v>
      </c>
      <c r="O8" s="3">
        <v>0</v>
      </c>
      <c r="P8" s="3">
        <v>0</v>
      </c>
      <c r="Q8" s="3">
        <v>-3</v>
      </c>
      <c r="R8" s="4"/>
    </row>
    <row r="9" spans="1:18" ht="19.5" x14ac:dyDescent="0.5">
      <c r="A9" s="2" t="s">
        <v>15</v>
      </c>
      <c r="B9" s="3" t="s">
        <v>137</v>
      </c>
      <c r="C9" s="3">
        <v>2E-3</v>
      </c>
      <c r="D9" s="3">
        <v>0.1</v>
      </c>
      <c r="E9" s="3">
        <v>2E-3</v>
      </c>
      <c r="F9" s="3">
        <v>10</v>
      </c>
      <c r="G9" s="3">
        <v>28798</v>
      </c>
      <c r="H9" s="3">
        <v>5.76</v>
      </c>
      <c r="I9" s="3">
        <v>2E-3</v>
      </c>
      <c r="J9" s="3">
        <v>3</v>
      </c>
      <c r="K9" s="3">
        <v>19.199000000000002</v>
      </c>
      <c r="L9" s="3" t="str">
        <f t="shared" si="0"/>
        <v>سرانه فروشنده بالاتر</v>
      </c>
      <c r="M9" s="3">
        <v>3.3</v>
      </c>
      <c r="N9" s="3">
        <v>0</v>
      </c>
      <c r="O9" s="3">
        <v>0</v>
      </c>
      <c r="P9" s="3">
        <v>-0.03</v>
      </c>
      <c r="Q9" s="3">
        <v>-3</v>
      </c>
      <c r="R9" s="4"/>
    </row>
  </sheetData>
  <conditionalFormatting sqref="P2:Q9">
    <cfRule type="cellIs" dxfId="123" priority="3" operator="lessThan">
      <formula>0</formula>
    </cfRule>
    <cfRule type="cellIs" dxfId="122" priority="4" operator="greaterThan">
      <formula>0</formula>
    </cfRule>
  </conditionalFormatting>
  <conditionalFormatting sqref="L2:M9">
    <cfRule type="expression" dxfId="121" priority="1">
      <formula>($L2)="سرانه فروشنده بالاتر"</formula>
    </cfRule>
    <cfRule type="expression" dxfId="120" priority="2">
      <formula>($L2)="سرانه خریدار بالاتر"</formula>
    </cfRule>
  </conditionalFormatting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138</v>
      </c>
      <c r="C2" s="3">
        <v>44.704999999999998</v>
      </c>
      <c r="D2" s="3">
        <v>126.2</v>
      </c>
      <c r="E2" s="3">
        <v>40.271999999999998</v>
      </c>
      <c r="F2" s="3">
        <v>5185</v>
      </c>
      <c r="G2" s="3">
        <v>2822</v>
      </c>
      <c r="H2" s="3">
        <v>21.919</v>
      </c>
      <c r="I2" s="3">
        <v>44.703000000000003</v>
      </c>
      <c r="J2" s="3">
        <v>5514</v>
      </c>
      <c r="K2" s="3">
        <v>22.878</v>
      </c>
      <c r="L2" s="3" t="str">
        <f>IF((H2&gt;K2),"سرانه خریدار بالاتر","سرانه فروشنده بالاتر")</f>
        <v>سرانه فروشنده بالاتر</v>
      </c>
      <c r="M2" s="3">
        <v>1</v>
      </c>
      <c r="N2" s="3">
        <v>9.9</v>
      </c>
      <c r="O2" s="3">
        <v>0</v>
      </c>
      <c r="P2" s="3">
        <v>4.17</v>
      </c>
      <c r="Q2" s="3">
        <v>5.98</v>
      </c>
      <c r="R2" s="4"/>
    </row>
    <row r="3" spans="1:18" ht="19.5" x14ac:dyDescent="0.5">
      <c r="A3" s="2" t="s">
        <v>15</v>
      </c>
      <c r="B3" s="3" t="s">
        <v>139</v>
      </c>
      <c r="C3" s="3">
        <v>5.492</v>
      </c>
      <c r="D3" s="3">
        <v>16.5</v>
      </c>
      <c r="E3" s="3">
        <v>5.3120000000000003</v>
      </c>
      <c r="F3" s="3">
        <v>873</v>
      </c>
      <c r="G3" s="3">
        <v>3008</v>
      </c>
      <c r="H3" s="3">
        <v>18.303000000000001</v>
      </c>
      <c r="I3" s="3">
        <v>5.4669999999999996</v>
      </c>
      <c r="J3" s="3">
        <v>910</v>
      </c>
      <c r="K3" s="3">
        <v>18.071000000000002</v>
      </c>
      <c r="L3" s="3" t="str">
        <f t="shared" ref="L3:L16" si="0">IF((H3&gt;K3),"سرانه خریدار بالاتر","سرانه فروشنده بالاتر")</f>
        <v>سرانه خریدار بالاتر</v>
      </c>
      <c r="M3" s="3">
        <v>1</v>
      </c>
      <c r="N3" s="3">
        <v>3.2</v>
      </c>
      <c r="O3" s="3">
        <v>0.4</v>
      </c>
      <c r="P3" s="3">
        <v>-29.53</v>
      </c>
      <c r="Q3" s="3">
        <v>-30.69</v>
      </c>
      <c r="R3" s="4"/>
    </row>
    <row r="4" spans="1:18" ht="19.5" x14ac:dyDescent="0.5">
      <c r="A4" s="2" t="s">
        <v>15</v>
      </c>
      <c r="B4" s="3" t="s">
        <v>140</v>
      </c>
      <c r="C4" s="3">
        <v>6.3730000000000002</v>
      </c>
      <c r="D4" s="3">
        <v>9.9</v>
      </c>
      <c r="E4" s="3">
        <v>3.0030000000000001</v>
      </c>
      <c r="F4" s="3">
        <v>396</v>
      </c>
      <c r="G4" s="3">
        <v>1553</v>
      </c>
      <c r="H4" s="3">
        <v>11.776999999999999</v>
      </c>
      <c r="I4" s="3">
        <v>6.0529999999999999</v>
      </c>
      <c r="J4" s="3">
        <v>511</v>
      </c>
      <c r="K4" s="3">
        <v>18.396000000000001</v>
      </c>
      <c r="L4" s="3" t="str">
        <f t="shared" si="0"/>
        <v>سرانه فروشنده بالاتر</v>
      </c>
      <c r="M4" s="3">
        <v>1.6</v>
      </c>
      <c r="N4" s="3">
        <v>52.8</v>
      </c>
      <c r="O4" s="3">
        <v>5</v>
      </c>
      <c r="P4" s="3">
        <v>-2.94</v>
      </c>
      <c r="Q4" s="3">
        <v>-2.56</v>
      </c>
      <c r="R4" s="4"/>
    </row>
    <row r="5" spans="1:18" ht="19.5" x14ac:dyDescent="0.5">
      <c r="A5" s="2" t="s">
        <v>15</v>
      </c>
      <c r="B5" s="3" t="s">
        <v>141</v>
      </c>
      <c r="C5" s="3">
        <v>2.4</v>
      </c>
      <c r="D5" s="3">
        <v>5.9</v>
      </c>
      <c r="E5" s="3">
        <v>1.109</v>
      </c>
      <c r="F5" s="3">
        <v>219</v>
      </c>
      <c r="G5" s="3">
        <v>2464</v>
      </c>
      <c r="H5" s="3">
        <v>12.478</v>
      </c>
      <c r="I5" s="3">
        <v>2.4</v>
      </c>
      <c r="J5" s="3">
        <v>415</v>
      </c>
      <c r="K5" s="3">
        <v>14.25</v>
      </c>
      <c r="L5" s="3" t="str">
        <f t="shared" si="0"/>
        <v>سرانه فروشنده بالاتر</v>
      </c>
      <c r="M5" s="3">
        <v>1.1000000000000001</v>
      </c>
      <c r="N5" s="3">
        <v>53.7</v>
      </c>
      <c r="O5" s="3">
        <v>0</v>
      </c>
      <c r="P5" s="3">
        <v>-2.5299999999999998</v>
      </c>
      <c r="Q5" s="3">
        <v>-2.97</v>
      </c>
      <c r="R5" s="4"/>
    </row>
    <row r="6" spans="1:18" ht="19.5" x14ac:dyDescent="0.5">
      <c r="A6" s="2" t="s">
        <v>15</v>
      </c>
      <c r="B6" s="3" t="s">
        <v>142</v>
      </c>
      <c r="C6" s="3">
        <v>1.6990000000000001</v>
      </c>
      <c r="D6" s="3">
        <v>5.8</v>
      </c>
      <c r="E6" s="3">
        <v>1.4039999999999999</v>
      </c>
      <c r="F6" s="3">
        <v>199</v>
      </c>
      <c r="G6" s="3">
        <v>3424</v>
      </c>
      <c r="H6" s="3">
        <v>24.157</v>
      </c>
      <c r="I6" s="3">
        <v>0.247</v>
      </c>
      <c r="J6" s="3">
        <v>119</v>
      </c>
      <c r="K6" s="3">
        <v>7.1070000000000002</v>
      </c>
      <c r="L6" s="3" t="str">
        <f t="shared" si="0"/>
        <v>سرانه خریدار بالاتر</v>
      </c>
      <c r="M6" s="3">
        <v>3.4</v>
      </c>
      <c r="N6" s="3">
        <v>17.3</v>
      </c>
      <c r="O6" s="3">
        <v>85.4</v>
      </c>
      <c r="P6" s="3">
        <v>0.71</v>
      </c>
      <c r="Q6" s="3">
        <v>1.65</v>
      </c>
      <c r="R6" s="4"/>
    </row>
    <row r="7" spans="1:18" ht="19.5" x14ac:dyDescent="0.5">
      <c r="A7" s="2" t="s">
        <v>15</v>
      </c>
      <c r="B7" s="3" t="s">
        <v>143</v>
      </c>
      <c r="C7" s="3">
        <v>1.054</v>
      </c>
      <c r="D7" s="3">
        <v>3.1</v>
      </c>
      <c r="E7" s="3">
        <v>1.054</v>
      </c>
      <c r="F7" s="3">
        <v>208</v>
      </c>
      <c r="G7" s="3">
        <v>2984</v>
      </c>
      <c r="H7" s="3">
        <v>15.121</v>
      </c>
      <c r="I7" s="3">
        <v>0.55400000000000005</v>
      </c>
      <c r="J7" s="3">
        <v>184</v>
      </c>
      <c r="K7" s="3">
        <v>8.984</v>
      </c>
      <c r="L7" s="3" t="str">
        <f t="shared" si="0"/>
        <v>سرانه خریدار بالاتر</v>
      </c>
      <c r="M7" s="3">
        <v>1.7</v>
      </c>
      <c r="N7" s="3">
        <v>0</v>
      </c>
      <c r="O7" s="3">
        <v>47.4</v>
      </c>
      <c r="P7" s="3">
        <v>-1.36</v>
      </c>
      <c r="Q7" s="3">
        <v>0.86</v>
      </c>
      <c r="R7" s="4"/>
    </row>
    <row r="8" spans="1:18" ht="19.5" x14ac:dyDescent="0.5">
      <c r="A8" s="2" t="s">
        <v>15</v>
      </c>
      <c r="B8" s="3" t="s">
        <v>144</v>
      </c>
      <c r="C8" s="3">
        <v>0.46700000000000003</v>
      </c>
      <c r="D8" s="3">
        <v>0.7</v>
      </c>
      <c r="E8" s="3">
        <v>6.7000000000000004E-2</v>
      </c>
      <c r="F8" s="3">
        <v>23</v>
      </c>
      <c r="G8" s="3">
        <v>1466</v>
      </c>
      <c r="H8" s="3">
        <v>4.2709999999999999</v>
      </c>
      <c r="I8" s="3">
        <v>0.46700000000000003</v>
      </c>
      <c r="J8" s="3">
        <v>38</v>
      </c>
      <c r="K8" s="3">
        <v>18.015999999999998</v>
      </c>
      <c r="L8" s="3" t="str">
        <f t="shared" si="0"/>
        <v>سرانه فروشنده بالاتر</v>
      </c>
      <c r="M8" s="3">
        <v>4.2</v>
      </c>
      <c r="N8" s="3">
        <v>85.6</v>
      </c>
      <c r="O8" s="3">
        <v>0</v>
      </c>
      <c r="P8" s="3">
        <v>-0.41</v>
      </c>
      <c r="Q8" s="3">
        <v>-2.99</v>
      </c>
      <c r="R8" s="4"/>
    </row>
    <row r="9" spans="1:18" ht="19.5" x14ac:dyDescent="0.5">
      <c r="A9" s="2" t="s">
        <v>15</v>
      </c>
      <c r="B9" s="3" t="s">
        <v>145</v>
      </c>
      <c r="C9" s="3">
        <v>0.26300000000000001</v>
      </c>
      <c r="D9" s="3">
        <v>0.6</v>
      </c>
      <c r="E9" s="3">
        <v>6.3E-2</v>
      </c>
      <c r="F9" s="3">
        <v>18</v>
      </c>
      <c r="G9" s="3">
        <v>2371</v>
      </c>
      <c r="H9" s="3">
        <v>8.2989999999999995</v>
      </c>
      <c r="I9" s="3">
        <v>0.26300000000000001</v>
      </c>
      <c r="J9" s="3">
        <v>14</v>
      </c>
      <c r="K9" s="3">
        <v>44.540999999999997</v>
      </c>
      <c r="L9" s="3" t="str">
        <f t="shared" si="0"/>
        <v>سرانه فروشنده بالاتر</v>
      </c>
      <c r="M9" s="3">
        <v>5.4</v>
      </c>
      <c r="N9" s="3">
        <v>76</v>
      </c>
      <c r="O9" s="3">
        <v>0</v>
      </c>
      <c r="P9" s="3">
        <v>-0.38</v>
      </c>
      <c r="Q9" s="3">
        <v>-2.98</v>
      </c>
      <c r="R9" s="4"/>
    </row>
    <row r="10" spans="1:18" ht="19.5" x14ac:dyDescent="0.5">
      <c r="A10" s="2" t="s">
        <v>15</v>
      </c>
      <c r="B10" s="3" t="s">
        <v>146</v>
      </c>
      <c r="C10" s="3">
        <v>0.11</v>
      </c>
      <c r="D10" s="3">
        <v>0.4</v>
      </c>
      <c r="E10" s="3">
        <v>0.09</v>
      </c>
      <c r="F10" s="3">
        <v>91</v>
      </c>
      <c r="G10" s="3">
        <v>3493</v>
      </c>
      <c r="H10" s="3">
        <v>3.4550000000000001</v>
      </c>
      <c r="I10" s="3">
        <v>0.109</v>
      </c>
      <c r="J10" s="3">
        <v>71</v>
      </c>
      <c r="K10" s="3">
        <v>5.3620000000000001</v>
      </c>
      <c r="L10" s="3" t="str">
        <f t="shared" si="0"/>
        <v>سرانه فروشنده بالاتر</v>
      </c>
      <c r="M10" s="3">
        <v>1.6</v>
      </c>
      <c r="N10" s="3">
        <v>17.7</v>
      </c>
      <c r="O10" s="3">
        <v>0.2</v>
      </c>
      <c r="P10" s="3">
        <v>-0.2</v>
      </c>
      <c r="Q10" s="3">
        <v>-3</v>
      </c>
      <c r="R10" s="4"/>
    </row>
    <row r="11" spans="1:18" ht="19.5" x14ac:dyDescent="0.5">
      <c r="A11" s="2" t="s">
        <v>15</v>
      </c>
      <c r="B11" s="3" t="s">
        <v>147</v>
      </c>
      <c r="C11" s="3">
        <v>0.06</v>
      </c>
      <c r="D11" s="3">
        <v>0.1</v>
      </c>
      <c r="E11" s="3">
        <v>4.9000000000000002E-2</v>
      </c>
      <c r="F11" s="3">
        <v>34</v>
      </c>
      <c r="G11" s="3">
        <v>1773</v>
      </c>
      <c r="H11" s="3">
        <v>2.5550000000000002</v>
      </c>
      <c r="I11" s="3">
        <v>0.06</v>
      </c>
      <c r="J11" s="3">
        <v>2</v>
      </c>
      <c r="K11" s="3">
        <v>53.19</v>
      </c>
      <c r="L11" s="3" t="str">
        <f t="shared" si="0"/>
        <v>سرانه فروشنده بالاتر</v>
      </c>
      <c r="M11" s="3">
        <v>20.8</v>
      </c>
      <c r="N11" s="3">
        <v>17.7</v>
      </c>
      <c r="O11" s="3">
        <v>0</v>
      </c>
      <c r="P11" s="3">
        <v>-0.11</v>
      </c>
      <c r="Q11" s="3">
        <v>-2.99</v>
      </c>
      <c r="R11" s="4"/>
    </row>
    <row r="12" spans="1:18" ht="19.5" x14ac:dyDescent="0.5">
      <c r="A12" s="2" t="s">
        <v>15</v>
      </c>
      <c r="B12" s="3" t="s">
        <v>148</v>
      </c>
      <c r="C12" s="3">
        <v>2.3E-2</v>
      </c>
      <c r="D12" s="3">
        <v>0.1</v>
      </c>
      <c r="E12" s="3">
        <v>2.3E-2</v>
      </c>
      <c r="F12" s="3">
        <v>13</v>
      </c>
      <c r="G12" s="3">
        <v>4428</v>
      </c>
      <c r="H12" s="3">
        <v>7.8339999999999996</v>
      </c>
      <c r="I12" s="3">
        <v>2.3E-2</v>
      </c>
      <c r="J12" s="3">
        <v>2</v>
      </c>
      <c r="K12" s="3">
        <v>50.921999999999997</v>
      </c>
      <c r="L12" s="3" t="str">
        <f t="shared" si="0"/>
        <v>سرانه فروشنده بالاتر</v>
      </c>
      <c r="M12" s="3">
        <v>6.5</v>
      </c>
      <c r="N12" s="3">
        <v>0</v>
      </c>
      <c r="O12" s="3">
        <v>0</v>
      </c>
      <c r="P12" s="3">
        <v>-7.0000000000000007E-2</v>
      </c>
      <c r="Q12" s="3">
        <v>-2.98</v>
      </c>
      <c r="R12" s="4"/>
    </row>
    <row r="13" spans="1:18" ht="19.5" x14ac:dyDescent="0.5">
      <c r="A13" s="2" t="s">
        <v>15</v>
      </c>
      <c r="B13" s="3" t="s">
        <v>149</v>
      </c>
      <c r="C13" s="3">
        <v>8.0000000000000002E-3</v>
      </c>
      <c r="D13" s="3">
        <v>0.1</v>
      </c>
      <c r="E13" s="3">
        <v>8.0000000000000002E-3</v>
      </c>
      <c r="F13" s="3">
        <v>18</v>
      </c>
      <c r="G13" s="3">
        <v>10137</v>
      </c>
      <c r="H13" s="3">
        <v>4.5049999999999999</v>
      </c>
      <c r="I13" s="3">
        <v>8.0000000000000002E-3</v>
      </c>
      <c r="J13" s="3">
        <v>4</v>
      </c>
      <c r="K13" s="3">
        <v>20.274000000000001</v>
      </c>
      <c r="L13" s="3" t="str">
        <f t="shared" si="0"/>
        <v>سرانه فروشنده بالاتر</v>
      </c>
      <c r="M13" s="3">
        <v>4.5</v>
      </c>
      <c r="N13" s="3">
        <v>0</v>
      </c>
      <c r="O13" s="3">
        <v>0</v>
      </c>
      <c r="P13" s="3">
        <v>-0.05</v>
      </c>
      <c r="Q13" s="3">
        <v>-3</v>
      </c>
      <c r="R13" s="4"/>
    </row>
    <row r="14" spans="1:18" ht="19.5" x14ac:dyDescent="0.5">
      <c r="A14" s="2" t="s">
        <v>15</v>
      </c>
      <c r="B14" s="3" t="s">
        <v>150</v>
      </c>
      <c r="C14" s="3">
        <v>0.127</v>
      </c>
      <c r="D14" s="3">
        <v>0.1</v>
      </c>
      <c r="E14" s="3">
        <v>0.127</v>
      </c>
      <c r="F14" s="3">
        <v>30</v>
      </c>
      <c r="G14" s="3">
        <v>523</v>
      </c>
      <c r="H14" s="3">
        <v>2.214</v>
      </c>
      <c r="I14" s="3">
        <v>0.127</v>
      </c>
      <c r="J14" s="3">
        <v>3</v>
      </c>
      <c r="K14" s="3">
        <v>22.14</v>
      </c>
      <c r="L14" s="3" t="str">
        <f t="shared" si="0"/>
        <v>سرانه فروشنده بالاتر</v>
      </c>
      <c r="M14" s="3">
        <v>10</v>
      </c>
      <c r="N14" s="3">
        <v>0</v>
      </c>
      <c r="O14" s="3">
        <v>0</v>
      </c>
      <c r="P14" s="3">
        <v>0</v>
      </c>
      <c r="Q14" s="3">
        <v>-2.87</v>
      </c>
      <c r="R14" s="4"/>
    </row>
    <row r="15" spans="1:18" ht="19.5" x14ac:dyDescent="0.5">
      <c r="A15" s="2" t="s">
        <v>15</v>
      </c>
      <c r="B15" s="3" t="s">
        <v>151</v>
      </c>
      <c r="C15" s="3">
        <v>2.4E-2</v>
      </c>
      <c r="D15" s="3">
        <v>0.1</v>
      </c>
      <c r="E15" s="3">
        <v>2.4E-2</v>
      </c>
      <c r="F15" s="3">
        <v>11</v>
      </c>
      <c r="G15" s="3">
        <v>2585</v>
      </c>
      <c r="H15" s="3">
        <v>5.64</v>
      </c>
      <c r="I15" s="3">
        <v>2.4E-2</v>
      </c>
      <c r="J15" s="3">
        <v>2</v>
      </c>
      <c r="K15" s="3">
        <v>31.02</v>
      </c>
      <c r="L15" s="3" t="str">
        <f t="shared" si="0"/>
        <v>سرانه فروشنده بالاتر</v>
      </c>
      <c r="M15" s="3">
        <v>5.5</v>
      </c>
      <c r="N15" s="3">
        <v>0</v>
      </c>
      <c r="O15" s="3">
        <v>0</v>
      </c>
      <c r="P15" s="3">
        <v>-0.04</v>
      </c>
      <c r="Q15" s="3">
        <v>-2.98</v>
      </c>
      <c r="R15" s="4"/>
    </row>
    <row r="16" spans="1:18" ht="19.5" x14ac:dyDescent="0.5">
      <c r="A16" s="2" t="s">
        <v>15</v>
      </c>
      <c r="B16" s="3" t="s">
        <v>152</v>
      </c>
      <c r="C16" s="3">
        <v>2.1999999999999999E-2</v>
      </c>
      <c r="D16" s="3">
        <v>0.1</v>
      </c>
      <c r="E16" s="3">
        <v>2E-3</v>
      </c>
      <c r="F16" s="3">
        <v>5</v>
      </c>
      <c r="G16" s="3">
        <v>2605</v>
      </c>
      <c r="H16" s="3">
        <v>1.042</v>
      </c>
      <c r="I16" s="3">
        <v>2.1999999999999999E-2</v>
      </c>
      <c r="J16" s="3">
        <v>10</v>
      </c>
      <c r="K16" s="3">
        <v>5.7309999999999999</v>
      </c>
      <c r="L16" s="3" t="str">
        <f t="shared" si="0"/>
        <v>سرانه فروشنده بالاتر</v>
      </c>
      <c r="M16" s="3">
        <v>5.5</v>
      </c>
      <c r="N16" s="3">
        <v>92.7</v>
      </c>
      <c r="O16" s="3">
        <v>0</v>
      </c>
      <c r="P16" s="3">
        <v>-0.04</v>
      </c>
      <c r="Q16" s="3">
        <v>-2.99</v>
      </c>
      <c r="R16" s="4"/>
    </row>
  </sheetData>
  <conditionalFormatting sqref="P2:Q16">
    <cfRule type="cellIs" dxfId="119" priority="3" operator="lessThan">
      <formula>0</formula>
    </cfRule>
    <cfRule type="cellIs" dxfId="118" priority="4" operator="greaterThan">
      <formula>0</formula>
    </cfRule>
  </conditionalFormatting>
  <conditionalFormatting sqref="L2:M16">
    <cfRule type="expression" dxfId="117" priority="1">
      <formula>($L2)="سرانه فروشنده بالاتر"</formula>
    </cfRule>
    <cfRule type="expression" dxfId="116" priority="2">
      <formula>($L2)="سرانه خریدار بالاتر"</formula>
    </cfRule>
  </conditionalFormatting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153</v>
      </c>
      <c r="C2" s="3">
        <v>34.241</v>
      </c>
      <c r="D2" s="3">
        <v>34</v>
      </c>
      <c r="E2" s="3">
        <v>10.638</v>
      </c>
      <c r="F2" s="3">
        <v>416</v>
      </c>
      <c r="G2" s="3">
        <v>992</v>
      </c>
      <c r="H2" s="3">
        <v>25.367999999999999</v>
      </c>
      <c r="I2" s="3">
        <v>32.911000000000001</v>
      </c>
      <c r="J2" s="3">
        <v>681</v>
      </c>
      <c r="K2" s="3">
        <v>47.941000000000003</v>
      </c>
      <c r="L2" s="3" t="str">
        <f>IF((H2&gt;K2),"سرانه خریدار بالاتر","سرانه فروشنده بالاتر")</f>
        <v>سرانه فروشنده بالاتر</v>
      </c>
      <c r="M2" s="3">
        <v>1.9</v>
      </c>
      <c r="N2" s="3">
        <v>68.900000000000006</v>
      </c>
      <c r="O2" s="3">
        <v>3.8</v>
      </c>
      <c r="P2" s="3">
        <v>5.42</v>
      </c>
      <c r="Q2" s="3">
        <v>5.95</v>
      </c>
      <c r="R2" s="4"/>
    </row>
    <row r="3" spans="1:18" ht="19.5" x14ac:dyDescent="0.5">
      <c r="A3" s="2" t="s">
        <v>15</v>
      </c>
      <c r="B3" s="3" t="s">
        <v>154</v>
      </c>
      <c r="C3" s="3">
        <v>62.161999999999999</v>
      </c>
      <c r="D3" s="3">
        <v>28.1</v>
      </c>
      <c r="E3" s="3">
        <v>61.902999999999999</v>
      </c>
      <c r="F3" s="3">
        <v>2380</v>
      </c>
      <c r="G3" s="3">
        <v>451</v>
      </c>
      <c r="H3" s="3">
        <v>11.73</v>
      </c>
      <c r="I3" s="3">
        <v>45.63</v>
      </c>
      <c r="J3" s="3">
        <v>2094</v>
      </c>
      <c r="K3" s="3">
        <v>9.8279999999999994</v>
      </c>
      <c r="L3" s="3" t="str">
        <f t="shared" ref="L3:L22" si="0">IF((H3&gt;K3),"سرانه خریدار بالاتر","سرانه فروشنده بالاتر")</f>
        <v>سرانه خریدار بالاتر</v>
      </c>
      <c r="M3" s="3">
        <v>1.2</v>
      </c>
      <c r="N3" s="3">
        <v>0.4</v>
      </c>
      <c r="O3" s="3">
        <v>26.5</v>
      </c>
      <c r="P3" s="3">
        <v>0.56000000000000005</v>
      </c>
      <c r="Q3" s="3">
        <v>1.76</v>
      </c>
      <c r="R3" s="4"/>
    </row>
    <row r="4" spans="1:18" ht="19.5" x14ac:dyDescent="0.5">
      <c r="A4" s="2" t="s">
        <v>15</v>
      </c>
      <c r="B4" s="3" t="s">
        <v>155</v>
      </c>
      <c r="C4" s="3">
        <v>17.981000000000002</v>
      </c>
      <c r="D4" s="3">
        <v>17.7</v>
      </c>
      <c r="E4" s="3">
        <v>4.0599999999999996</v>
      </c>
      <c r="F4" s="3">
        <v>284</v>
      </c>
      <c r="G4" s="3">
        <v>983</v>
      </c>
      <c r="H4" s="3">
        <v>14.053000000000001</v>
      </c>
      <c r="I4" s="3">
        <v>14.968999999999999</v>
      </c>
      <c r="J4" s="3">
        <v>699</v>
      </c>
      <c r="K4" s="3">
        <v>21.050999999999998</v>
      </c>
      <c r="L4" s="3" t="str">
        <f t="shared" si="0"/>
        <v>سرانه فروشنده بالاتر</v>
      </c>
      <c r="M4" s="3">
        <v>1.5</v>
      </c>
      <c r="N4" s="3">
        <v>77.400000000000006</v>
      </c>
      <c r="O4" s="3">
        <v>16.7</v>
      </c>
      <c r="P4" s="3">
        <v>-2.96</v>
      </c>
      <c r="Q4" s="3">
        <v>-2.96</v>
      </c>
      <c r="R4" s="4"/>
    </row>
    <row r="5" spans="1:18" ht="19.5" x14ac:dyDescent="0.5">
      <c r="A5" s="2" t="s">
        <v>15</v>
      </c>
      <c r="B5" s="3" t="s">
        <v>156</v>
      </c>
      <c r="C5" s="3">
        <v>32.883000000000003</v>
      </c>
      <c r="D5" s="3">
        <v>15.4</v>
      </c>
      <c r="E5" s="3">
        <v>31.683</v>
      </c>
      <c r="F5" s="3">
        <v>533</v>
      </c>
      <c r="G5" s="3">
        <v>468</v>
      </c>
      <c r="H5" s="3">
        <v>27.818999999999999</v>
      </c>
      <c r="I5" s="3">
        <v>26.189</v>
      </c>
      <c r="J5" s="3">
        <v>721</v>
      </c>
      <c r="K5" s="3">
        <v>16.998999999999999</v>
      </c>
      <c r="L5" s="3" t="str">
        <f t="shared" si="0"/>
        <v>سرانه خریدار بالاتر</v>
      </c>
      <c r="M5" s="3">
        <v>1.6</v>
      </c>
      <c r="N5" s="3">
        <v>3.6</v>
      </c>
      <c r="O5" s="3">
        <v>20.3</v>
      </c>
      <c r="P5" s="3">
        <v>5.75</v>
      </c>
      <c r="Q5" s="3">
        <v>6</v>
      </c>
      <c r="R5" s="4"/>
    </row>
    <row r="6" spans="1:18" ht="19.5" x14ac:dyDescent="0.5">
      <c r="A6" s="2" t="s">
        <v>15</v>
      </c>
      <c r="B6" s="3" t="s">
        <v>157</v>
      </c>
      <c r="C6" s="3">
        <v>17.876000000000001</v>
      </c>
      <c r="D6" s="3">
        <v>10.5</v>
      </c>
      <c r="E6" s="3">
        <v>12.689</v>
      </c>
      <c r="F6" s="3">
        <v>503</v>
      </c>
      <c r="G6" s="3">
        <v>586</v>
      </c>
      <c r="H6" s="3">
        <v>14.782999999999999</v>
      </c>
      <c r="I6" s="3">
        <v>14.571999999999999</v>
      </c>
      <c r="J6" s="3">
        <v>573</v>
      </c>
      <c r="K6" s="3">
        <v>14.903</v>
      </c>
      <c r="L6" s="3" t="str">
        <f t="shared" si="0"/>
        <v>سرانه فروشنده بالاتر</v>
      </c>
      <c r="M6" s="3">
        <v>1</v>
      </c>
      <c r="N6" s="3">
        <v>29</v>
      </c>
      <c r="O6" s="3">
        <v>18.399999999999999</v>
      </c>
      <c r="P6" s="3">
        <v>3.53</v>
      </c>
      <c r="Q6" s="3">
        <v>5.3</v>
      </c>
      <c r="R6" s="4"/>
    </row>
    <row r="7" spans="1:18" ht="19.5" x14ac:dyDescent="0.5">
      <c r="A7" s="2" t="s">
        <v>15</v>
      </c>
      <c r="B7" s="3" t="s">
        <v>158</v>
      </c>
      <c r="C7" s="3">
        <v>7.9269999999999996</v>
      </c>
      <c r="D7" s="3">
        <v>8</v>
      </c>
      <c r="E7" s="3">
        <v>7.5270000000000001</v>
      </c>
      <c r="F7" s="3">
        <v>60</v>
      </c>
      <c r="G7" s="3">
        <v>1011</v>
      </c>
      <c r="H7" s="3">
        <v>126.83</v>
      </c>
      <c r="I7" s="3">
        <v>0.17599999999999999</v>
      </c>
      <c r="J7" s="3">
        <v>54</v>
      </c>
      <c r="K7" s="3">
        <v>3.2949999999999999</v>
      </c>
      <c r="L7" s="3" t="str">
        <f t="shared" si="0"/>
        <v>سرانه خریدار بالاتر</v>
      </c>
      <c r="M7" s="3">
        <v>38.5</v>
      </c>
      <c r="N7" s="3">
        <v>5</v>
      </c>
      <c r="O7" s="3">
        <v>97.7</v>
      </c>
      <c r="P7" s="3">
        <v>4.99</v>
      </c>
      <c r="Q7" s="3">
        <v>4.99</v>
      </c>
      <c r="R7" s="4"/>
    </row>
    <row r="8" spans="1:18" ht="19.5" x14ac:dyDescent="0.5">
      <c r="A8" s="2" t="s">
        <v>15</v>
      </c>
      <c r="B8" s="3" t="s">
        <v>159</v>
      </c>
      <c r="C8" s="3">
        <v>10.130000000000001</v>
      </c>
      <c r="D8" s="3">
        <v>7.8</v>
      </c>
      <c r="E8" s="3">
        <v>5.867</v>
      </c>
      <c r="F8" s="3">
        <v>461</v>
      </c>
      <c r="G8" s="3">
        <v>757</v>
      </c>
      <c r="H8" s="3">
        <v>9.6340000000000003</v>
      </c>
      <c r="I8" s="3">
        <v>9.0570000000000004</v>
      </c>
      <c r="J8" s="3">
        <v>1274</v>
      </c>
      <c r="K8" s="3">
        <v>5.3819999999999997</v>
      </c>
      <c r="L8" s="3" t="str">
        <f t="shared" si="0"/>
        <v>سرانه خریدار بالاتر</v>
      </c>
      <c r="M8" s="3">
        <v>1.8</v>
      </c>
      <c r="N8" s="3">
        <v>42</v>
      </c>
      <c r="O8" s="3">
        <v>10.5</v>
      </c>
      <c r="P8" s="3">
        <v>2.02</v>
      </c>
      <c r="Q8" s="3">
        <v>3.68</v>
      </c>
      <c r="R8" s="4"/>
    </row>
    <row r="9" spans="1:18" ht="19.5" x14ac:dyDescent="0.5">
      <c r="A9" s="2" t="s">
        <v>15</v>
      </c>
      <c r="B9" s="3" t="s">
        <v>160</v>
      </c>
      <c r="C9" s="3">
        <v>5.6790000000000003</v>
      </c>
      <c r="D9" s="3">
        <v>7</v>
      </c>
      <c r="E9" s="3">
        <v>4.5789999999999997</v>
      </c>
      <c r="F9" s="3">
        <v>276</v>
      </c>
      <c r="G9" s="3">
        <v>1232</v>
      </c>
      <c r="H9" s="3">
        <v>20.440000000000001</v>
      </c>
      <c r="I9" s="3">
        <v>2.3860000000000001</v>
      </c>
      <c r="J9" s="3">
        <v>461</v>
      </c>
      <c r="K9" s="3">
        <v>6.3760000000000003</v>
      </c>
      <c r="L9" s="3" t="str">
        <f t="shared" si="0"/>
        <v>سرانه خریدار بالاتر</v>
      </c>
      <c r="M9" s="3">
        <v>3.2</v>
      </c>
      <c r="N9" s="3">
        <v>19.3</v>
      </c>
      <c r="O9" s="3">
        <v>57.9</v>
      </c>
      <c r="P9" s="3">
        <v>2.2999999999999998</v>
      </c>
      <c r="Q9" s="3">
        <v>3.58</v>
      </c>
      <c r="R9" s="4"/>
    </row>
    <row r="10" spans="1:18" ht="19.5" x14ac:dyDescent="0.5">
      <c r="A10" s="2" t="s">
        <v>15</v>
      </c>
      <c r="B10" s="3" t="s">
        <v>161</v>
      </c>
      <c r="C10" s="3">
        <v>5.4530000000000003</v>
      </c>
      <c r="D10" s="3">
        <v>3.1</v>
      </c>
      <c r="E10" s="3">
        <v>3.6389999999999998</v>
      </c>
      <c r="F10" s="3">
        <v>257</v>
      </c>
      <c r="G10" s="3">
        <v>568</v>
      </c>
      <c r="H10" s="3">
        <v>8.0429999999999993</v>
      </c>
      <c r="I10" s="3">
        <v>5.2060000000000004</v>
      </c>
      <c r="J10" s="3">
        <v>364</v>
      </c>
      <c r="K10" s="3">
        <v>8.1240000000000006</v>
      </c>
      <c r="L10" s="3" t="str">
        <f t="shared" si="0"/>
        <v>سرانه فروشنده بالاتر</v>
      </c>
      <c r="M10" s="3">
        <v>1</v>
      </c>
      <c r="N10" s="3">
        <v>33.200000000000003</v>
      </c>
      <c r="O10" s="3">
        <v>4.5</v>
      </c>
      <c r="P10" s="3">
        <v>1.79</v>
      </c>
      <c r="Q10" s="3">
        <v>3.94</v>
      </c>
      <c r="R10" s="4"/>
    </row>
    <row r="11" spans="1:18" ht="19.5" x14ac:dyDescent="0.5">
      <c r="A11" s="2" t="s">
        <v>15</v>
      </c>
      <c r="B11" s="3" t="s">
        <v>162</v>
      </c>
      <c r="C11" s="3">
        <v>2.1469999999999998</v>
      </c>
      <c r="D11" s="3">
        <v>2.2000000000000002</v>
      </c>
      <c r="E11" s="3">
        <v>2.0649999999999999</v>
      </c>
      <c r="F11" s="3">
        <v>359</v>
      </c>
      <c r="G11" s="3">
        <v>1016</v>
      </c>
      <c r="H11" s="3">
        <v>5.8440000000000003</v>
      </c>
      <c r="I11" s="3">
        <v>1.802</v>
      </c>
      <c r="J11" s="3">
        <v>6483</v>
      </c>
      <c r="K11" s="3">
        <v>0.28199999999999997</v>
      </c>
      <c r="L11" s="3" t="str">
        <f t="shared" si="0"/>
        <v>سرانه خریدار بالاتر</v>
      </c>
      <c r="M11" s="3">
        <v>20.7</v>
      </c>
      <c r="N11" s="3">
        <v>3.8</v>
      </c>
      <c r="O11" s="3">
        <v>16</v>
      </c>
      <c r="P11" s="3">
        <v>1.03</v>
      </c>
      <c r="Q11" s="3">
        <v>2.69</v>
      </c>
      <c r="R11" s="4"/>
    </row>
    <row r="12" spans="1:18" ht="19.5" x14ac:dyDescent="0.5">
      <c r="A12" s="2" t="s">
        <v>15</v>
      </c>
      <c r="B12" s="3" t="s">
        <v>163</v>
      </c>
      <c r="C12" s="3">
        <v>3.948</v>
      </c>
      <c r="D12" s="3">
        <v>1.9</v>
      </c>
      <c r="E12" s="3">
        <v>2.948</v>
      </c>
      <c r="F12" s="3">
        <v>161</v>
      </c>
      <c r="G12" s="3">
        <v>477</v>
      </c>
      <c r="H12" s="3">
        <v>8.734</v>
      </c>
      <c r="I12" s="3">
        <v>3.948</v>
      </c>
      <c r="J12" s="3">
        <v>208</v>
      </c>
      <c r="K12" s="3">
        <v>9.0540000000000003</v>
      </c>
      <c r="L12" s="3" t="str">
        <f t="shared" si="0"/>
        <v>سرانه فروشنده بالاتر</v>
      </c>
      <c r="M12" s="3">
        <v>1</v>
      </c>
      <c r="N12" s="3">
        <v>25.3</v>
      </c>
      <c r="O12" s="3">
        <v>0</v>
      </c>
      <c r="P12" s="3">
        <v>0.82</v>
      </c>
      <c r="Q12" s="3">
        <v>3.46</v>
      </c>
      <c r="R12" s="4"/>
    </row>
    <row r="13" spans="1:18" ht="19.5" x14ac:dyDescent="0.5">
      <c r="A13" s="2" t="s">
        <v>15</v>
      </c>
      <c r="B13" s="3" t="s">
        <v>164</v>
      </c>
      <c r="C13" s="3">
        <v>2.681</v>
      </c>
      <c r="D13" s="3">
        <v>1.7</v>
      </c>
      <c r="E13" s="3">
        <v>2.665</v>
      </c>
      <c r="F13" s="3">
        <v>154</v>
      </c>
      <c r="G13" s="3">
        <v>630</v>
      </c>
      <c r="H13" s="3">
        <v>10.901999999999999</v>
      </c>
      <c r="I13" s="3">
        <v>2.38</v>
      </c>
      <c r="J13" s="3">
        <v>175</v>
      </c>
      <c r="K13" s="3">
        <v>8.5679999999999996</v>
      </c>
      <c r="L13" s="3" t="str">
        <f t="shared" si="0"/>
        <v>سرانه خریدار بالاتر</v>
      </c>
      <c r="M13" s="3">
        <v>1.3</v>
      </c>
      <c r="N13" s="3">
        <v>0.6</v>
      </c>
      <c r="O13" s="3">
        <v>11.2</v>
      </c>
      <c r="P13" s="3">
        <v>0.16</v>
      </c>
      <c r="Q13" s="3">
        <v>0.79</v>
      </c>
      <c r="R13" s="4"/>
    </row>
    <row r="14" spans="1:18" ht="19.5" x14ac:dyDescent="0.5">
      <c r="A14" s="2" t="s">
        <v>15</v>
      </c>
      <c r="B14" s="3" t="s">
        <v>165</v>
      </c>
      <c r="C14" s="3">
        <v>1.679</v>
      </c>
      <c r="D14" s="3">
        <v>1.3</v>
      </c>
      <c r="E14" s="3">
        <v>1.6180000000000001</v>
      </c>
      <c r="F14" s="3">
        <v>194</v>
      </c>
      <c r="G14" s="3">
        <v>767</v>
      </c>
      <c r="H14" s="3">
        <v>6.3970000000000002</v>
      </c>
      <c r="I14" s="3">
        <v>1.679</v>
      </c>
      <c r="J14" s="3">
        <v>125</v>
      </c>
      <c r="K14" s="3">
        <v>10.302</v>
      </c>
      <c r="L14" s="3" t="str">
        <f t="shared" si="0"/>
        <v>سرانه فروشنده بالاتر</v>
      </c>
      <c r="M14" s="3">
        <v>1.6</v>
      </c>
      <c r="N14" s="3">
        <v>3.6</v>
      </c>
      <c r="O14" s="3">
        <v>0</v>
      </c>
      <c r="P14" s="3">
        <v>-0.26</v>
      </c>
      <c r="Q14" s="3">
        <v>-1.04</v>
      </c>
      <c r="R14" s="4"/>
    </row>
    <row r="15" spans="1:18" ht="19.5" x14ac:dyDescent="0.5">
      <c r="A15" s="2" t="s">
        <v>15</v>
      </c>
      <c r="B15" s="3" t="s">
        <v>166</v>
      </c>
      <c r="C15" s="3">
        <v>2.2850000000000001</v>
      </c>
      <c r="D15" s="3">
        <v>1.2</v>
      </c>
      <c r="E15" s="3">
        <v>0.28499999999999998</v>
      </c>
      <c r="F15" s="3">
        <v>55</v>
      </c>
      <c r="G15" s="3">
        <v>559</v>
      </c>
      <c r="H15" s="3">
        <v>2.8969999999999998</v>
      </c>
      <c r="I15" s="3">
        <v>2.1850000000000001</v>
      </c>
      <c r="J15" s="3">
        <v>36</v>
      </c>
      <c r="K15" s="3">
        <v>33.927999999999997</v>
      </c>
      <c r="L15" s="3" t="str">
        <f t="shared" si="0"/>
        <v>سرانه فروشنده بالاتر</v>
      </c>
      <c r="M15" s="3">
        <v>11.7</v>
      </c>
      <c r="N15" s="3">
        <v>87.5</v>
      </c>
      <c r="O15" s="3">
        <v>4.4000000000000004</v>
      </c>
      <c r="P15" s="3">
        <v>-0.71</v>
      </c>
      <c r="Q15" s="3">
        <v>-2.84</v>
      </c>
      <c r="R15" s="4"/>
    </row>
    <row r="16" spans="1:18" ht="19.5" x14ac:dyDescent="0.5">
      <c r="A16" s="2" t="s">
        <v>15</v>
      </c>
      <c r="B16" s="3" t="s">
        <v>167</v>
      </c>
      <c r="C16" s="3">
        <v>1.2769999999999999</v>
      </c>
      <c r="D16" s="3">
        <v>0.9</v>
      </c>
      <c r="E16" s="3">
        <v>0.57699999999999996</v>
      </c>
      <c r="F16" s="3">
        <v>75</v>
      </c>
      <c r="G16" s="3">
        <v>690</v>
      </c>
      <c r="H16" s="3">
        <v>5.3079999999999998</v>
      </c>
      <c r="I16" s="3">
        <v>1.2769999999999999</v>
      </c>
      <c r="J16" s="3">
        <v>116</v>
      </c>
      <c r="K16" s="3">
        <v>7.5960000000000001</v>
      </c>
      <c r="L16" s="3" t="str">
        <f t="shared" si="0"/>
        <v>سرانه فروشنده بالاتر</v>
      </c>
      <c r="M16" s="3">
        <v>1.4</v>
      </c>
      <c r="N16" s="3">
        <v>54.8</v>
      </c>
      <c r="O16" s="3">
        <v>0</v>
      </c>
      <c r="P16" s="3">
        <v>0.25</v>
      </c>
      <c r="Q16" s="3">
        <v>1.45</v>
      </c>
      <c r="R16" s="4"/>
    </row>
    <row r="17" spans="1:18" ht="19.5" x14ac:dyDescent="0.5">
      <c r="A17" s="2" t="s">
        <v>15</v>
      </c>
      <c r="B17" s="3" t="s">
        <v>168</v>
      </c>
      <c r="C17" s="3">
        <v>0.85899999999999999</v>
      </c>
      <c r="D17" s="3">
        <v>0.5</v>
      </c>
      <c r="E17" s="3">
        <v>0.109</v>
      </c>
      <c r="F17" s="3">
        <v>40</v>
      </c>
      <c r="G17" s="3">
        <v>638</v>
      </c>
      <c r="H17" s="3">
        <v>1.7390000000000001</v>
      </c>
      <c r="I17" s="3">
        <v>0.84899999999999998</v>
      </c>
      <c r="J17" s="3">
        <v>52</v>
      </c>
      <c r="K17" s="3">
        <v>10.417</v>
      </c>
      <c r="L17" s="3" t="str">
        <f t="shared" si="0"/>
        <v>سرانه فروشنده بالاتر</v>
      </c>
      <c r="M17" s="3">
        <v>6</v>
      </c>
      <c r="N17" s="3">
        <v>87.3</v>
      </c>
      <c r="O17" s="3">
        <v>1.2</v>
      </c>
      <c r="P17" s="3">
        <v>-0.33</v>
      </c>
      <c r="Q17" s="3">
        <v>-3</v>
      </c>
      <c r="R17" s="4"/>
    </row>
    <row r="18" spans="1:18" ht="19.5" x14ac:dyDescent="0.5">
      <c r="A18" s="2" t="s">
        <v>15</v>
      </c>
      <c r="B18" s="3" t="s">
        <v>169</v>
      </c>
      <c r="C18" s="3">
        <v>0.33200000000000002</v>
      </c>
      <c r="D18" s="3">
        <v>0.5</v>
      </c>
      <c r="E18" s="3">
        <v>8.3000000000000004E-2</v>
      </c>
      <c r="F18" s="3">
        <v>21</v>
      </c>
      <c r="G18" s="3">
        <v>1596</v>
      </c>
      <c r="H18" s="3">
        <v>6.3079999999999998</v>
      </c>
      <c r="I18" s="3">
        <v>0.33200000000000002</v>
      </c>
      <c r="J18" s="3">
        <v>6</v>
      </c>
      <c r="K18" s="3">
        <v>88.311999999999998</v>
      </c>
      <c r="L18" s="3" t="str">
        <f t="shared" si="0"/>
        <v>سرانه فروشنده بالاتر</v>
      </c>
      <c r="M18" s="3">
        <v>14</v>
      </c>
      <c r="N18" s="3">
        <v>75</v>
      </c>
      <c r="O18" s="3">
        <v>0</v>
      </c>
      <c r="P18" s="3">
        <v>-1.07</v>
      </c>
      <c r="Q18" s="3">
        <v>-4</v>
      </c>
      <c r="R18" s="4"/>
    </row>
    <row r="19" spans="1:18" ht="19.5" x14ac:dyDescent="0.5">
      <c r="A19" s="2" t="s">
        <v>15</v>
      </c>
      <c r="B19" s="3" t="s">
        <v>170</v>
      </c>
      <c r="C19" s="3">
        <v>0.26500000000000001</v>
      </c>
      <c r="D19" s="3">
        <v>0.4</v>
      </c>
      <c r="E19" s="3">
        <v>6.5000000000000002E-2</v>
      </c>
      <c r="F19" s="3">
        <v>8</v>
      </c>
      <c r="G19" s="3">
        <v>1424</v>
      </c>
      <c r="H19" s="3">
        <v>11.57</v>
      </c>
      <c r="I19" s="3">
        <v>0.26500000000000001</v>
      </c>
      <c r="J19" s="3">
        <v>2</v>
      </c>
      <c r="K19" s="3">
        <v>188.68</v>
      </c>
      <c r="L19" s="3" t="str">
        <f t="shared" si="0"/>
        <v>سرانه فروشنده بالاتر</v>
      </c>
      <c r="M19" s="3">
        <v>16.3</v>
      </c>
      <c r="N19" s="3">
        <v>75.5</v>
      </c>
      <c r="O19" s="3">
        <v>0</v>
      </c>
      <c r="P19" s="3">
        <v>-0.21</v>
      </c>
      <c r="Q19" s="3">
        <v>-2.94</v>
      </c>
      <c r="R19" s="4"/>
    </row>
    <row r="20" spans="1:18" ht="19.5" x14ac:dyDescent="0.5">
      <c r="A20" s="2" t="s">
        <v>15</v>
      </c>
      <c r="B20" s="3" t="s">
        <v>171</v>
      </c>
      <c r="C20" s="3">
        <v>0.254</v>
      </c>
      <c r="D20" s="3">
        <v>0.3</v>
      </c>
      <c r="E20" s="3">
        <v>8.6999999999999994E-2</v>
      </c>
      <c r="F20" s="3">
        <v>39</v>
      </c>
      <c r="G20" s="3">
        <v>1118</v>
      </c>
      <c r="H20" s="3">
        <v>2.4940000000000002</v>
      </c>
      <c r="I20" s="3">
        <v>0.19</v>
      </c>
      <c r="J20" s="3">
        <v>3</v>
      </c>
      <c r="K20" s="3">
        <v>70.807000000000002</v>
      </c>
      <c r="L20" s="3" t="str">
        <f t="shared" si="0"/>
        <v>سرانه فروشنده بالاتر</v>
      </c>
      <c r="M20" s="3">
        <v>28.4</v>
      </c>
      <c r="N20" s="3">
        <v>65.7</v>
      </c>
      <c r="O20" s="3">
        <v>25.1</v>
      </c>
      <c r="P20" s="3">
        <v>-0.18</v>
      </c>
      <c r="Q20" s="3">
        <v>-2.95</v>
      </c>
      <c r="R20" s="4"/>
    </row>
    <row r="21" spans="1:18" ht="19.5" x14ac:dyDescent="0.5">
      <c r="A21" s="2" t="s">
        <v>15</v>
      </c>
      <c r="B21" s="3" t="s">
        <v>172</v>
      </c>
      <c r="C21" s="3">
        <v>0.86299999999999999</v>
      </c>
      <c r="D21" s="3">
        <v>0.2</v>
      </c>
      <c r="E21" s="3">
        <v>0.16300000000000001</v>
      </c>
      <c r="F21" s="3">
        <v>22</v>
      </c>
      <c r="G21" s="3">
        <v>280</v>
      </c>
      <c r="H21" s="3">
        <v>2.0750000000000002</v>
      </c>
      <c r="I21" s="3">
        <v>0.66300000000000003</v>
      </c>
      <c r="J21" s="3">
        <v>6</v>
      </c>
      <c r="K21" s="3">
        <v>30.94</v>
      </c>
      <c r="L21" s="3" t="str">
        <f t="shared" si="0"/>
        <v>سرانه فروشنده بالاتر</v>
      </c>
      <c r="M21" s="3">
        <v>14.9</v>
      </c>
      <c r="N21" s="3">
        <v>81.099999999999994</v>
      </c>
      <c r="O21" s="3">
        <v>23.1</v>
      </c>
      <c r="P21" s="3">
        <v>-0.14000000000000001</v>
      </c>
      <c r="Q21" s="3">
        <v>-2.99</v>
      </c>
      <c r="R21" s="4"/>
    </row>
    <row r="22" spans="1:18" ht="19.5" x14ac:dyDescent="0.5">
      <c r="A22" s="2" t="s">
        <v>15</v>
      </c>
      <c r="B22" s="3" t="s">
        <v>173</v>
      </c>
      <c r="C22" s="3">
        <v>3.4000000000000002E-2</v>
      </c>
      <c r="D22" s="3">
        <v>0.1</v>
      </c>
      <c r="E22" s="3">
        <v>3.4000000000000002E-2</v>
      </c>
      <c r="F22" s="3">
        <v>6</v>
      </c>
      <c r="G22" s="3">
        <v>1896</v>
      </c>
      <c r="H22" s="3">
        <v>10.744</v>
      </c>
      <c r="I22" s="3">
        <v>3.4000000000000002E-2</v>
      </c>
      <c r="J22" s="3">
        <v>3</v>
      </c>
      <c r="K22" s="3">
        <v>21.488</v>
      </c>
      <c r="L22" s="3" t="str">
        <f t="shared" si="0"/>
        <v>سرانه فروشنده بالاتر</v>
      </c>
      <c r="M22" s="3">
        <v>2</v>
      </c>
      <c r="N22" s="3">
        <v>0</v>
      </c>
      <c r="O22" s="3">
        <v>0</v>
      </c>
      <c r="P22" s="3">
        <v>-0.04</v>
      </c>
      <c r="Q22" s="3">
        <v>-3</v>
      </c>
      <c r="R22" s="4"/>
    </row>
  </sheetData>
  <conditionalFormatting sqref="P2:Q22">
    <cfRule type="cellIs" dxfId="115" priority="3" operator="lessThan">
      <formula>0</formula>
    </cfRule>
    <cfRule type="cellIs" dxfId="114" priority="4" operator="greaterThan">
      <formula>0</formula>
    </cfRule>
  </conditionalFormatting>
  <conditionalFormatting sqref="L2:M22">
    <cfRule type="expression" dxfId="113" priority="1">
      <formula>($L2)="سرانه فروشنده بالاتر"</formula>
    </cfRule>
    <cfRule type="expression" dxfId="112" priority="2">
      <formula>($L2)="سرانه خریدار بالاتر"</formula>
    </cfRule>
  </conditionalFormatting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174</v>
      </c>
      <c r="C2" s="3">
        <v>16.663</v>
      </c>
      <c r="D2" s="3">
        <v>38.6</v>
      </c>
      <c r="E2" s="3">
        <v>14.661</v>
      </c>
      <c r="F2" s="3">
        <v>1520</v>
      </c>
      <c r="G2" s="3">
        <v>2318</v>
      </c>
      <c r="H2" s="3">
        <v>22.358000000000001</v>
      </c>
      <c r="I2" s="3">
        <v>15.532999999999999</v>
      </c>
      <c r="J2" s="3">
        <v>1509</v>
      </c>
      <c r="K2" s="3">
        <v>23.86</v>
      </c>
      <c r="L2" s="3" t="str">
        <f>IF((H2&gt;K2),"سرانه خریدار بالاتر","سرانه فروشنده بالاتر")</f>
        <v>سرانه فروشنده بالاتر</v>
      </c>
      <c r="M2" s="3">
        <v>1.1000000000000001</v>
      </c>
      <c r="N2" s="3">
        <v>12</v>
      </c>
      <c r="O2" s="3">
        <v>6.7</v>
      </c>
      <c r="P2" s="3">
        <v>3.44</v>
      </c>
      <c r="Q2" s="3">
        <v>0.85</v>
      </c>
      <c r="R2" s="4"/>
    </row>
    <row r="3" spans="1:18" ht="19.5" x14ac:dyDescent="0.5">
      <c r="A3" s="2" t="s">
        <v>15</v>
      </c>
      <c r="B3" s="3" t="s">
        <v>175</v>
      </c>
      <c r="C3" s="3">
        <v>6.04</v>
      </c>
      <c r="D3" s="3">
        <v>7.3</v>
      </c>
      <c r="E3" s="3">
        <v>3.84</v>
      </c>
      <c r="F3" s="3">
        <v>289</v>
      </c>
      <c r="G3" s="3">
        <v>1213</v>
      </c>
      <c r="H3" s="3">
        <v>16.117000000000001</v>
      </c>
      <c r="I3" s="3">
        <v>5.6150000000000002</v>
      </c>
      <c r="J3" s="3">
        <v>448</v>
      </c>
      <c r="K3" s="3">
        <v>15.202999999999999</v>
      </c>
      <c r="L3" s="3" t="str">
        <f t="shared" ref="L3:L21" si="0">IF((H3&gt;K3),"سرانه خریدار بالاتر","سرانه فروشنده بالاتر")</f>
        <v>سرانه خریدار بالاتر</v>
      </c>
      <c r="M3" s="3">
        <v>1.1000000000000001</v>
      </c>
      <c r="N3" s="3">
        <v>36.4</v>
      </c>
      <c r="O3" s="3">
        <v>7</v>
      </c>
      <c r="P3" s="3">
        <v>0.25</v>
      </c>
      <c r="Q3" s="3">
        <v>2.0699999999999998</v>
      </c>
      <c r="R3" s="4"/>
    </row>
    <row r="4" spans="1:18" ht="19.5" x14ac:dyDescent="0.5">
      <c r="A4" s="2" t="s">
        <v>15</v>
      </c>
      <c r="B4" s="3" t="s">
        <v>176</v>
      </c>
      <c r="C4" s="3">
        <v>4.6420000000000003</v>
      </c>
      <c r="D4" s="3">
        <v>7</v>
      </c>
      <c r="E4" s="3">
        <v>2.79</v>
      </c>
      <c r="F4" s="3">
        <v>625</v>
      </c>
      <c r="G4" s="3">
        <v>1502</v>
      </c>
      <c r="H4" s="3">
        <v>6.7050000000000001</v>
      </c>
      <c r="I4" s="3">
        <v>4.6420000000000003</v>
      </c>
      <c r="J4" s="3">
        <v>3946</v>
      </c>
      <c r="K4" s="3">
        <v>1.7669999999999999</v>
      </c>
      <c r="L4" s="3" t="str">
        <f t="shared" si="0"/>
        <v>سرانه خریدار بالاتر</v>
      </c>
      <c r="M4" s="3">
        <v>3.8</v>
      </c>
      <c r="N4" s="3">
        <v>39.9</v>
      </c>
      <c r="O4" s="3">
        <v>0</v>
      </c>
      <c r="P4" s="3">
        <v>0.13</v>
      </c>
      <c r="Q4" s="3">
        <v>0</v>
      </c>
      <c r="R4" s="4"/>
    </row>
    <row r="5" spans="1:18" ht="19.5" x14ac:dyDescent="0.5">
      <c r="A5" s="2" t="s">
        <v>15</v>
      </c>
      <c r="B5" s="3" t="s">
        <v>177</v>
      </c>
      <c r="C5" s="3">
        <v>4.3410000000000002</v>
      </c>
      <c r="D5" s="3">
        <v>6.5</v>
      </c>
      <c r="E5" s="3">
        <v>4.1180000000000003</v>
      </c>
      <c r="F5" s="3">
        <v>323</v>
      </c>
      <c r="G5" s="3">
        <v>1494</v>
      </c>
      <c r="H5" s="3">
        <v>19.047000000000001</v>
      </c>
      <c r="I5" s="3">
        <v>2.899</v>
      </c>
      <c r="J5" s="3">
        <v>382</v>
      </c>
      <c r="K5" s="3">
        <v>11.337999999999999</v>
      </c>
      <c r="L5" s="3" t="str">
        <f t="shared" si="0"/>
        <v>سرانه خریدار بالاتر</v>
      </c>
      <c r="M5" s="3">
        <v>1.7</v>
      </c>
      <c r="N5" s="3">
        <v>5.0999999999999996</v>
      </c>
      <c r="O5" s="3">
        <v>33.200000000000003</v>
      </c>
      <c r="P5" s="3">
        <v>4.7</v>
      </c>
      <c r="Q5" s="3">
        <v>5.96</v>
      </c>
      <c r="R5" s="4"/>
    </row>
    <row r="6" spans="1:18" ht="19.5" x14ac:dyDescent="0.5">
      <c r="A6" s="2" t="s">
        <v>15</v>
      </c>
      <c r="B6" s="3" t="s">
        <v>178</v>
      </c>
      <c r="C6" s="3">
        <v>10.528</v>
      </c>
      <c r="D6" s="3">
        <v>6.1</v>
      </c>
      <c r="E6" s="3">
        <v>9.8439999999999994</v>
      </c>
      <c r="F6" s="3">
        <v>562</v>
      </c>
      <c r="G6" s="3">
        <v>581</v>
      </c>
      <c r="H6" s="3">
        <v>10.177</v>
      </c>
      <c r="I6" s="3">
        <v>10.422000000000001</v>
      </c>
      <c r="J6" s="3">
        <v>627</v>
      </c>
      <c r="K6" s="3">
        <v>9.657</v>
      </c>
      <c r="L6" s="3" t="str">
        <f t="shared" si="0"/>
        <v>سرانه خریدار بالاتر</v>
      </c>
      <c r="M6" s="3">
        <v>1.1000000000000001</v>
      </c>
      <c r="N6" s="3">
        <v>6.4</v>
      </c>
      <c r="O6" s="3">
        <v>1</v>
      </c>
      <c r="P6" s="3">
        <v>-2.02</v>
      </c>
      <c r="Q6" s="3">
        <v>-2.7</v>
      </c>
      <c r="R6" s="4"/>
    </row>
    <row r="7" spans="1:18" ht="19.5" x14ac:dyDescent="0.5">
      <c r="A7" s="2" t="s">
        <v>15</v>
      </c>
      <c r="B7" s="3" t="s">
        <v>179</v>
      </c>
      <c r="C7" s="3">
        <v>4.6100000000000003</v>
      </c>
      <c r="D7" s="3">
        <v>3.7</v>
      </c>
      <c r="E7" s="3">
        <v>3.5920000000000001</v>
      </c>
      <c r="F7" s="3">
        <v>218</v>
      </c>
      <c r="G7" s="3">
        <v>795</v>
      </c>
      <c r="H7" s="3">
        <v>13.099</v>
      </c>
      <c r="I7" s="3">
        <v>3.76</v>
      </c>
      <c r="J7" s="3">
        <v>285</v>
      </c>
      <c r="K7" s="3">
        <v>10.488</v>
      </c>
      <c r="L7" s="3" t="str">
        <f t="shared" si="0"/>
        <v>سرانه خریدار بالاتر</v>
      </c>
      <c r="M7" s="3">
        <v>1.2</v>
      </c>
      <c r="N7" s="3">
        <v>22</v>
      </c>
      <c r="O7" s="3">
        <v>18.399999999999999</v>
      </c>
      <c r="P7" s="3">
        <v>-1</v>
      </c>
      <c r="Q7" s="3">
        <v>-1.87</v>
      </c>
      <c r="R7" s="4"/>
    </row>
    <row r="8" spans="1:18" ht="19.5" x14ac:dyDescent="0.5">
      <c r="A8" s="2" t="s">
        <v>15</v>
      </c>
      <c r="B8" s="3" t="s">
        <v>180</v>
      </c>
      <c r="C8" s="3">
        <v>2.1829999999999998</v>
      </c>
      <c r="D8" s="3">
        <v>3.3</v>
      </c>
      <c r="E8" s="3">
        <v>1.661</v>
      </c>
      <c r="F8" s="3">
        <v>186</v>
      </c>
      <c r="G8" s="3">
        <v>1530</v>
      </c>
      <c r="H8" s="3">
        <v>13.663</v>
      </c>
      <c r="I8" s="3">
        <v>2.181</v>
      </c>
      <c r="J8" s="3">
        <v>225</v>
      </c>
      <c r="K8" s="3">
        <v>14.831</v>
      </c>
      <c r="L8" s="3" t="str">
        <f t="shared" si="0"/>
        <v>سرانه فروشنده بالاتر</v>
      </c>
      <c r="M8" s="3">
        <v>1.1000000000000001</v>
      </c>
      <c r="N8" s="3">
        <v>23.9</v>
      </c>
      <c r="O8" s="3">
        <v>0.1</v>
      </c>
      <c r="P8" s="3">
        <v>-3.86</v>
      </c>
      <c r="Q8" s="3">
        <v>-3.76</v>
      </c>
      <c r="R8" s="4"/>
    </row>
    <row r="9" spans="1:18" ht="19.5" x14ac:dyDescent="0.5">
      <c r="A9" s="2" t="s">
        <v>15</v>
      </c>
      <c r="B9" s="3" t="s">
        <v>181</v>
      </c>
      <c r="C9" s="3">
        <v>1.67</v>
      </c>
      <c r="D9" s="3">
        <v>2.8</v>
      </c>
      <c r="E9" s="3">
        <v>0.66700000000000004</v>
      </c>
      <c r="F9" s="3">
        <v>104</v>
      </c>
      <c r="G9" s="3">
        <v>1679</v>
      </c>
      <c r="H9" s="3">
        <v>10.768000000000001</v>
      </c>
      <c r="I9" s="3">
        <v>1.5609999999999999</v>
      </c>
      <c r="J9" s="3">
        <v>164</v>
      </c>
      <c r="K9" s="3">
        <v>15.981</v>
      </c>
      <c r="L9" s="3" t="str">
        <f t="shared" si="0"/>
        <v>سرانه فروشنده بالاتر</v>
      </c>
      <c r="M9" s="3">
        <v>1.5</v>
      </c>
      <c r="N9" s="3">
        <v>60</v>
      </c>
      <c r="O9" s="3">
        <v>6.5</v>
      </c>
      <c r="P9" s="3">
        <v>0.6</v>
      </c>
      <c r="Q9" s="3">
        <v>0.72</v>
      </c>
      <c r="R9" s="4"/>
    </row>
    <row r="10" spans="1:18" ht="19.5" x14ac:dyDescent="0.5">
      <c r="A10" s="2" t="s">
        <v>15</v>
      </c>
      <c r="B10" s="3" t="s">
        <v>182</v>
      </c>
      <c r="C10" s="3">
        <v>1.3460000000000001</v>
      </c>
      <c r="D10" s="3">
        <v>2.8</v>
      </c>
      <c r="E10" s="3">
        <v>1.244</v>
      </c>
      <c r="F10" s="3">
        <v>176</v>
      </c>
      <c r="G10" s="3">
        <v>2061</v>
      </c>
      <c r="H10" s="3">
        <v>14.568</v>
      </c>
      <c r="I10" s="3">
        <v>0.95699999999999996</v>
      </c>
      <c r="J10" s="3">
        <v>185</v>
      </c>
      <c r="K10" s="3">
        <v>10.661</v>
      </c>
      <c r="L10" s="3" t="str">
        <f t="shared" si="0"/>
        <v>سرانه خریدار بالاتر</v>
      </c>
      <c r="M10" s="3">
        <v>1.4</v>
      </c>
      <c r="N10" s="3">
        <v>7.5</v>
      </c>
      <c r="O10" s="3">
        <v>28.8</v>
      </c>
      <c r="P10" s="3">
        <v>0.49</v>
      </c>
      <c r="Q10" s="3">
        <v>2.83</v>
      </c>
      <c r="R10" s="4"/>
    </row>
    <row r="11" spans="1:18" ht="19.5" x14ac:dyDescent="0.5">
      <c r="A11" s="2" t="s">
        <v>15</v>
      </c>
      <c r="B11" s="3" t="s">
        <v>183</v>
      </c>
      <c r="C11" s="3">
        <v>1.4930000000000001</v>
      </c>
      <c r="D11" s="3">
        <v>1.4</v>
      </c>
      <c r="E11" s="3">
        <v>1.331</v>
      </c>
      <c r="F11" s="3">
        <v>146</v>
      </c>
      <c r="G11" s="3">
        <v>958</v>
      </c>
      <c r="H11" s="3">
        <v>8.734</v>
      </c>
      <c r="I11" s="3">
        <v>1.4930000000000001</v>
      </c>
      <c r="J11" s="3">
        <v>229</v>
      </c>
      <c r="K11" s="3">
        <v>6.2460000000000004</v>
      </c>
      <c r="L11" s="3" t="str">
        <f t="shared" si="0"/>
        <v>سرانه خریدار بالاتر</v>
      </c>
      <c r="M11" s="3">
        <v>1.4</v>
      </c>
      <c r="N11" s="3">
        <v>10.8</v>
      </c>
      <c r="O11" s="3">
        <v>0</v>
      </c>
      <c r="P11" s="3">
        <v>-0.83</v>
      </c>
      <c r="Q11" s="3">
        <v>-2.9</v>
      </c>
      <c r="R11" s="4"/>
    </row>
    <row r="12" spans="1:18" ht="19.5" x14ac:dyDescent="0.5">
      <c r="A12" s="2" t="s">
        <v>15</v>
      </c>
      <c r="B12" s="3" t="s">
        <v>184</v>
      </c>
      <c r="C12" s="3">
        <v>0.52700000000000002</v>
      </c>
      <c r="D12" s="3">
        <v>1.2</v>
      </c>
      <c r="E12" s="3">
        <v>0.27</v>
      </c>
      <c r="F12" s="3">
        <v>121</v>
      </c>
      <c r="G12" s="3">
        <v>2357</v>
      </c>
      <c r="H12" s="3">
        <v>5.2590000000000003</v>
      </c>
      <c r="I12" s="3">
        <v>0.52700000000000002</v>
      </c>
      <c r="J12" s="3">
        <v>165</v>
      </c>
      <c r="K12" s="3">
        <v>7.5279999999999996</v>
      </c>
      <c r="L12" s="3" t="str">
        <f t="shared" si="0"/>
        <v>سرانه فروشنده بالاتر</v>
      </c>
      <c r="M12" s="3">
        <v>1.4</v>
      </c>
      <c r="N12" s="3">
        <v>48.8</v>
      </c>
      <c r="O12" s="3">
        <v>0</v>
      </c>
      <c r="P12" s="3">
        <v>-1.02</v>
      </c>
      <c r="Q12" s="3">
        <v>-2</v>
      </c>
      <c r="R12" s="4"/>
    </row>
    <row r="13" spans="1:18" ht="19.5" x14ac:dyDescent="0.5">
      <c r="A13" s="2" t="s">
        <v>15</v>
      </c>
      <c r="B13" s="3" t="s">
        <v>185</v>
      </c>
      <c r="C13" s="3">
        <v>0.61699999999999999</v>
      </c>
      <c r="D13" s="3">
        <v>0.9</v>
      </c>
      <c r="E13" s="3">
        <v>0.30299999999999999</v>
      </c>
      <c r="F13" s="3">
        <v>62</v>
      </c>
      <c r="G13" s="3">
        <v>1524</v>
      </c>
      <c r="H13" s="3">
        <v>7.4480000000000004</v>
      </c>
      <c r="I13" s="3">
        <v>0.36399999999999999</v>
      </c>
      <c r="J13" s="3">
        <v>79</v>
      </c>
      <c r="K13" s="3">
        <v>7.0220000000000002</v>
      </c>
      <c r="L13" s="3" t="str">
        <f t="shared" si="0"/>
        <v>سرانه خریدار بالاتر</v>
      </c>
      <c r="M13" s="3">
        <v>1.1000000000000001</v>
      </c>
      <c r="N13" s="3">
        <v>50.8</v>
      </c>
      <c r="O13" s="3">
        <v>41</v>
      </c>
      <c r="P13" s="3">
        <v>-0.46</v>
      </c>
      <c r="Q13" s="3">
        <v>-2.35</v>
      </c>
      <c r="R13" s="4"/>
    </row>
    <row r="14" spans="1:18" ht="19.5" x14ac:dyDescent="0.5">
      <c r="A14" s="2" t="s">
        <v>15</v>
      </c>
      <c r="B14" s="3" t="s">
        <v>186</v>
      </c>
      <c r="C14" s="3">
        <v>5.5E-2</v>
      </c>
      <c r="D14" s="3">
        <v>0.8</v>
      </c>
      <c r="E14" s="3">
        <v>5.0000000000000001E-3</v>
      </c>
      <c r="F14" s="3">
        <v>21</v>
      </c>
      <c r="G14" s="3">
        <v>14066</v>
      </c>
      <c r="H14" s="3">
        <v>3.3490000000000002</v>
      </c>
      <c r="I14" s="3">
        <v>5.5E-2</v>
      </c>
      <c r="J14" s="3">
        <v>16</v>
      </c>
      <c r="K14" s="3">
        <v>48.351999999999997</v>
      </c>
      <c r="L14" s="3" t="str">
        <f t="shared" si="0"/>
        <v>سرانه فروشنده بالاتر</v>
      </c>
      <c r="M14" s="3">
        <v>14.4</v>
      </c>
      <c r="N14" s="3">
        <v>91.2</v>
      </c>
      <c r="O14" s="3">
        <v>0</v>
      </c>
      <c r="P14" s="3">
        <v>-0.49</v>
      </c>
      <c r="Q14" s="3">
        <v>-3</v>
      </c>
      <c r="R14" s="4"/>
    </row>
    <row r="15" spans="1:18" ht="19.5" x14ac:dyDescent="0.5">
      <c r="A15" s="2" t="s">
        <v>15</v>
      </c>
      <c r="B15" s="3" t="s">
        <v>187</v>
      </c>
      <c r="C15" s="3">
        <v>1.1910000000000001</v>
      </c>
      <c r="D15" s="3">
        <v>0.7</v>
      </c>
      <c r="E15" s="3">
        <v>0.80400000000000005</v>
      </c>
      <c r="F15" s="3">
        <v>90</v>
      </c>
      <c r="G15" s="3">
        <v>573</v>
      </c>
      <c r="H15" s="3">
        <v>5.1189999999999998</v>
      </c>
      <c r="I15" s="3">
        <v>0.98</v>
      </c>
      <c r="J15" s="3">
        <v>154</v>
      </c>
      <c r="K15" s="3">
        <v>3.6459999999999999</v>
      </c>
      <c r="L15" s="3" t="str">
        <f t="shared" si="0"/>
        <v>سرانه خریدار بالاتر</v>
      </c>
      <c r="M15" s="3">
        <v>1.4</v>
      </c>
      <c r="N15" s="3">
        <v>32.5</v>
      </c>
      <c r="O15" s="3">
        <v>17.600000000000001</v>
      </c>
      <c r="P15" s="3">
        <v>0.35</v>
      </c>
      <c r="Q15" s="3">
        <v>1.23</v>
      </c>
      <c r="R15" s="4"/>
    </row>
    <row r="16" spans="1:18" ht="19.5" x14ac:dyDescent="0.5">
      <c r="A16" s="2" t="s">
        <v>15</v>
      </c>
      <c r="B16" s="3" t="s">
        <v>188</v>
      </c>
      <c r="C16" s="3">
        <v>0.20599999999999999</v>
      </c>
      <c r="D16" s="3">
        <v>0.5</v>
      </c>
      <c r="E16" s="3">
        <v>0.20599999999999999</v>
      </c>
      <c r="F16" s="3">
        <v>33</v>
      </c>
      <c r="G16" s="3">
        <v>2333</v>
      </c>
      <c r="H16" s="3">
        <v>14.564</v>
      </c>
      <c r="I16" s="3">
        <v>0.20599999999999999</v>
      </c>
      <c r="J16" s="3">
        <v>23</v>
      </c>
      <c r="K16" s="3">
        <v>20.896000000000001</v>
      </c>
      <c r="L16" s="3" t="str">
        <f t="shared" si="0"/>
        <v>سرانه فروشنده بالاتر</v>
      </c>
      <c r="M16" s="3">
        <v>1.4</v>
      </c>
      <c r="N16" s="3">
        <v>0</v>
      </c>
      <c r="O16" s="3">
        <v>0</v>
      </c>
      <c r="P16" s="3">
        <v>-0.3</v>
      </c>
      <c r="Q16" s="3">
        <v>-2.99</v>
      </c>
      <c r="R16" s="4"/>
    </row>
    <row r="17" spans="1:18" ht="19.5" x14ac:dyDescent="0.5">
      <c r="A17" s="2" t="s">
        <v>15</v>
      </c>
      <c r="B17" s="3" t="s">
        <v>189</v>
      </c>
      <c r="C17" s="3">
        <v>0.61399999999999999</v>
      </c>
      <c r="D17" s="3">
        <v>0.3</v>
      </c>
      <c r="E17" s="3">
        <v>1.4E-2</v>
      </c>
      <c r="F17" s="3">
        <v>2</v>
      </c>
      <c r="G17" s="3">
        <v>425</v>
      </c>
      <c r="H17" s="3">
        <v>2.9750000000000001</v>
      </c>
      <c r="I17" s="3">
        <v>0.61399999999999999</v>
      </c>
      <c r="J17" s="3">
        <v>3</v>
      </c>
      <c r="K17" s="3">
        <v>86.983000000000004</v>
      </c>
      <c r="L17" s="3" t="str">
        <f t="shared" si="0"/>
        <v>سرانه فروشنده بالاتر</v>
      </c>
      <c r="M17" s="3">
        <v>29.2</v>
      </c>
      <c r="N17" s="3">
        <v>97.7</v>
      </c>
      <c r="O17" s="3">
        <v>0</v>
      </c>
      <c r="P17" s="3">
        <v>-0.26</v>
      </c>
      <c r="Q17" s="3">
        <v>-1.99</v>
      </c>
      <c r="R17" s="4"/>
    </row>
    <row r="18" spans="1:18" ht="19.5" x14ac:dyDescent="0.5">
      <c r="A18" s="2" t="s">
        <v>15</v>
      </c>
      <c r="B18" s="3" t="s">
        <v>190</v>
      </c>
      <c r="C18" s="3">
        <v>0.122</v>
      </c>
      <c r="D18" s="3">
        <v>0.2</v>
      </c>
      <c r="E18" s="3">
        <v>5.0999999999999997E-2</v>
      </c>
      <c r="F18" s="3">
        <v>24</v>
      </c>
      <c r="G18" s="3">
        <v>1738</v>
      </c>
      <c r="H18" s="3">
        <v>3.6930000000000001</v>
      </c>
      <c r="I18" s="3">
        <v>0.08</v>
      </c>
      <c r="J18" s="3">
        <v>31</v>
      </c>
      <c r="K18" s="3">
        <v>4.4850000000000003</v>
      </c>
      <c r="L18" s="3" t="str">
        <f t="shared" si="0"/>
        <v>سرانه فروشنده بالاتر</v>
      </c>
      <c r="M18" s="3">
        <v>1.2</v>
      </c>
      <c r="N18" s="3">
        <v>58.5</v>
      </c>
      <c r="O18" s="3">
        <v>34.700000000000003</v>
      </c>
      <c r="P18" s="3">
        <v>-0.03</v>
      </c>
      <c r="Q18" s="3">
        <v>1.24</v>
      </c>
      <c r="R18" s="4"/>
    </row>
    <row r="19" spans="1:18" ht="19.5" x14ac:dyDescent="0.5">
      <c r="A19" s="2" t="s">
        <v>15</v>
      </c>
      <c r="B19" s="3" t="s">
        <v>191</v>
      </c>
      <c r="C19" s="3">
        <v>0.374</v>
      </c>
      <c r="D19" s="3">
        <v>0.1</v>
      </c>
      <c r="E19" s="3">
        <v>0.374</v>
      </c>
      <c r="F19" s="3">
        <v>61</v>
      </c>
      <c r="G19" s="3">
        <v>331</v>
      </c>
      <c r="H19" s="3">
        <v>2.0289999999999999</v>
      </c>
      <c r="I19" s="3">
        <v>0.374</v>
      </c>
      <c r="J19" s="3">
        <v>4</v>
      </c>
      <c r="K19" s="3">
        <v>30.948</v>
      </c>
      <c r="L19" s="3" t="str">
        <f t="shared" si="0"/>
        <v>سرانه فروشنده بالاتر</v>
      </c>
      <c r="M19" s="3">
        <v>15.3</v>
      </c>
      <c r="N19" s="3">
        <v>0</v>
      </c>
      <c r="O19" s="3">
        <v>0.1</v>
      </c>
      <c r="P19" s="3">
        <v>-0.06</v>
      </c>
      <c r="Q19" s="3">
        <v>-2.99</v>
      </c>
      <c r="R19" s="4"/>
    </row>
    <row r="20" spans="1:18" ht="19.5" x14ac:dyDescent="0.5">
      <c r="A20" s="2" t="s">
        <v>15</v>
      </c>
      <c r="B20" s="3" t="s">
        <v>192</v>
      </c>
      <c r="C20" s="3">
        <v>1.7999999999999999E-2</v>
      </c>
      <c r="D20" s="3">
        <v>0.1</v>
      </c>
      <c r="E20" s="3">
        <v>1.7999999999999999E-2</v>
      </c>
      <c r="F20" s="3">
        <v>18</v>
      </c>
      <c r="G20" s="3">
        <v>5576</v>
      </c>
      <c r="H20" s="3">
        <v>5.5759999999999996</v>
      </c>
      <c r="I20" s="3">
        <v>1.7999999999999999E-2</v>
      </c>
      <c r="J20" s="3">
        <v>5</v>
      </c>
      <c r="K20" s="3">
        <v>20.074000000000002</v>
      </c>
      <c r="L20" s="3" t="str">
        <f t="shared" si="0"/>
        <v>سرانه فروشنده بالاتر</v>
      </c>
      <c r="M20" s="3">
        <v>3.6</v>
      </c>
      <c r="N20" s="3">
        <v>0</v>
      </c>
      <c r="O20" s="3">
        <v>0</v>
      </c>
      <c r="P20" s="3">
        <v>-0.06</v>
      </c>
      <c r="Q20" s="3">
        <v>-3</v>
      </c>
      <c r="R20" s="4"/>
    </row>
    <row r="21" spans="1:18" ht="19.5" x14ac:dyDescent="0.5">
      <c r="A21" s="2" t="s">
        <v>15</v>
      </c>
      <c r="B21" s="3" t="s">
        <v>193</v>
      </c>
      <c r="C21" s="3">
        <v>1.0999999999999999E-2</v>
      </c>
      <c r="D21" s="3">
        <v>0.1</v>
      </c>
      <c r="E21" s="3">
        <v>1.0999999999999999E-2</v>
      </c>
      <c r="F21" s="3">
        <v>14</v>
      </c>
      <c r="G21" s="3">
        <v>6571</v>
      </c>
      <c r="H21" s="3">
        <v>5.1630000000000003</v>
      </c>
      <c r="I21" s="3">
        <v>1.0999999999999999E-2</v>
      </c>
      <c r="J21" s="3">
        <v>2</v>
      </c>
      <c r="K21" s="3">
        <v>36.14</v>
      </c>
      <c r="L21" s="3" t="str">
        <f t="shared" si="0"/>
        <v>سرانه فروشنده بالاتر</v>
      </c>
      <c r="M21" s="3">
        <v>7</v>
      </c>
      <c r="N21" s="3">
        <v>0</v>
      </c>
      <c r="O21" s="3">
        <v>0</v>
      </c>
      <c r="P21" s="3">
        <v>-0.05</v>
      </c>
      <c r="Q21" s="3">
        <v>-3</v>
      </c>
      <c r="R21" s="4"/>
    </row>
  </sheetData>
  <conditionalFormatting sqref="P2:Q21">
    <cfRule type="cellIs" dxfId="111" priority="3" operator="lessThan">
      <formula>0</formula>
    </cfRule>
    <cfRule type="cellIs" dxfId="110" priority="4" operator="greaterThan">
      <formula>0</formula>
    </cfRule>
  </conditionalFormatting>
  <conditionalFormatting sqref="L2:M21">
    <cfRule type="expression" dxfId="109" priority="1">
      <formula>($L2)="سرانه فروشنده بالاتر"</formula>
    </cfRule>
    <cfRule type="expression" dxfId="108" priority="2">
      <formula>($L2)="سرانه خریدار بالاتر"</formula>
    </cfRule>
  </conditionalFormatting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194</v>
      </c>
      <c r="C2" s="3">
        <v>32.966000000000001</v>
      </c>
      <c r="D2" s="3">
        <v>24.4</v>
      </c>
      <c r="E2" s="3">
        <v>23.076000000000001</v>
      </c>
      <c r="F2" s="3">
        <v>642</v>
      </c>
      <c r="G2" s="3">
        <v>740</v>
      </c>
      <c r="H2" s="3">
        <v>26.599</v>
      </c>
      <c r="I2" s="3">
        <v>9.76</v>
      </c>
      <c r="J2" s="3">
        <v>508</v>
      </c>
      <c r="K2" s="3">
        <v>14.217000000000001</v>
      </c>
      <c r="L2" s="3" t="str">
        <f>IF((H2&gt;K2),"سرانه خریدار بالاتر","سرانه فروشنده بالاتر")</f>
        <v>سرانه خریدار بالاتر</v>
      </c>
      <c r="M2" s="3">
        <v>1.9</v>
      </c>
      <c r="N2" s="3">
        <v>30</v>
      </c>
      <c r="O2" s="3">
        <v>70.3</v>
      </c>
      <c r="P2" s="3">
        <v>5.71</v>
      </c>
      <c r="Q2" s="3">
        <v>6</v>
      </c>
      <c r="R2" s="4"/>
    </row>
    <row r="3" spans="1:18" ht="19.5" x14ac:dyDescent="0.5">
      <c r="A3" s="2" t="s">
        <v>15</v>
      </c>
      <c r="B3" s="3" t="s">
        <v>195</v>
      </c>
      <c r="C3" s="3">
        <v>13.079000000000001</v>
      </c>
      <c r="D3" s="3">
        <v>13</v>
      </c>
      <c r="E3" s="3">
        <v>6.6509999999999998</v>
      </c>
      <c r="F3" s="3">
        <v>291</v>
      </c>
      <c r="G3" s="3">
        <v>997</v>
      </c>
      <c r="H3" s="3">
        <v>22.786999999999999</v>
      </c>
      <c r="I3" s="3">
        <v>6.85</v>
      </c>
      <c r="J3" s="3">
        <v>406</v>
      </c>
      <c r="K3" s="3">
        <v>16.821000000000002</v>
      </c>
      <c r="L3" s="3" t="str">
        <f t="shared" ref="L3:L12" si="0">IF((H3&gt;K3),"سرانه خریدار بالاتر","سرانه فروشنده بالاتر")</f>
        <v>سرانه خریدار بالاتر</v>
      </c>
      <c r="M3" s="3">
        <v>1.4</v>
      </c>
      <c r="N3" s="3">
        <v>49.1</v>
      </c>
      <c r="O3" s="3">
        <v>47.6</v>
      </c>
      <c r="P3" s="3">
        <v>2.2599999999999998</v>
      </c>
      <c r="Q3" s="3">
        <v>2.46</v>
      </c>
      <c r="R3" s="4"/>
    </row>
    <row r="4" spans="1:18" ht="19.5" x14ac:dyDescent="0.5">
      <c r="A4" s="2" t="s">
        <v>15</v>
      </c>
      <c r="B4" s="3" t="s">
        <v>196</v>
      </c>
      <c r="C4" s="3">
        <v>8.0090000000000003</v>
      </c>
      <c r="D4" s="3">
        <v>11</v>
      </c>
      <c r="E4" s="3">
        <v>7.2069999999999999</v>
      </c>
      <c r="F4" s="3">
        <v>352</v>
      </c>
      <c r="G4" s="3">
        <v>1371</v>
      </c>
      <c r="H4" s="3">
        <v>28.07</v>
      </c>
      <c r="I4" s="3">
        <v>3.468</v>
      </c>
      <c r="J4" s="3">
        <v>369</v>
      </c>
      <c r="K4" s="3">
        <v>12.885</v>
      </c>
      <c r="L4" s="3" t="str">
        <f t="shared" si="0"/>
        <v>سرانه خریدار بالاتر</v>
      </c>
      <c r="M4" s="3">
        <v>2.2000000000000002</v>
      </c>
      <c r="N4" s="3">
        <v>10</v>
      </c>
      <c r="O4" s="3">
        <v>56.6</v>
      </c>
      <c r="P4" s="3">
        <v>3.71</v>
      </c>
      <c r="Q4" s="3">
        <v>5.82</v>
      </c>
      <c r="R4" s="4"/>
    </row>
    <row r="5" spans="1:18" ht="19.5" x14ac:dyDescent="0.5">
      <c r="A5" s="2" t="s">
        <v>15</v>
      </c>
      <c r="B5" s="3" t="s">
        <v>197</v>
      </c>
      <c r="C5" s="3">
        <v>4.2380000000000004</v>
      </c>
      <c r="D5" s="3">
        <v>8.8000000000000007</v>
      </c>
      <c r="E5" s="3">
        <v>3.5710000000000002</v>
      </c>
      <c r="F5" s="3">
        <v>449</v>
      </c>
      <c r="G5" s="3">
        <v>2071</v>
      </c>
      <c r="H5" s="3">
        <v>16.471</v>
      </c>
      <c r="I5" s="3">
        <v>2.1</v>
      </c>
      <c r="J5" s="3">
        <v>339</v>
      </c>
      <c r="K5" s="3">
        <v>12.829000000000001</v>
      </c>
      <c r="L5" s="3" t="str">
        <f t="shared" si="0"/>
        <v>سرانه خریدار بالاتر</v>
      </c>
      <c r="M5" s="3">
        <v>1.3</v>
      </c>
      <c r="N5" s="3">
        <v>15.7</v>
      </c>
      <c r="O5" s="3">
        <v>50.4</v>
      </c>
      <c r="P5" s="3">
        <v>2.17</v>
      </c>
      <c r="Q5" s="3">
        <v>4.59</v>
      </c>
      <c r="R5" s="4"/>
    </row>
    <row r="6" spans="1:18" ht="19.5" x14ac:dyDescent="0.5">
      <c r="A6" s="2" t="s">
        <v>15</v>
      </c>
      <c r="B6" s="3" t="s">
        <v>198</v>
      </c>
      <c r="C6" s="3">
        <v>2.8940000000000001</v>
      </c>
      <c r="D6" s="3">
        <v>7.2</v>
      </c>
      <c r="E6" s="3">
        <v>2.524</v>
      </c>
      <c r="F6" s="3">
        <v>391</v>
      </c>
      <c r="G6" s="3">
        <v>2505</v>
      </c>
      <c r="H6" s="3">
        <v>16.170000000000002</v>
      </c>
      <c r="I6" s="3">
        <v>2.4700000000000002</v>
      </c>
      <c r="J6" s="3">
        <v>413</v>
      </c>
      <c r="K6" s="3">
        <v>14.981</v>
      </c>
      <c r="L6" s="3" t="str">
        <f t="shared" si="0"/>
        <v>سرانه خریدار بالاتر</v>
      </c>
      <c r="M6" s="3">
        <v>1.1000000000000001</v>
      </c>
      <c r="N6" s="3">
        <v>12.7</v>
      </c>
      <c r="O6" s="3">
        <v>14.6</v>
      </c>
      <c r="P6" s="3">
        <v>0.48</v>
      </c>
      <c r="Q6" s="3">
        <v>0.28000000000000003</v>
      </c>
      <c r="R6" s="4"/>
    </row>
    <row r="7" spans="1:18" ht="19.5" x14ac:dyDescent="0.5">
      <c r="A7" s="2" t="s">
        <v>15</v>
      </c>
      <c r="B7" s="3" t="s">
        <v>199</v>
      </c>
      <c r="C7" s="3">
        <v>1.139</v>
      </c>
      <c r="D7" s="3">
        <v>5.6</v>
      </c>
      <c r="E7" s="3">
        <v>0.629</v>
      </c>
      <c r="F7" s="3">
        <v>175</v>
      </c>
      <c r="G7" s="3">
        <v>4895</v>
      </c>
      <c r="H7" s="3">
        <v>17.594000000000001</v>
      </c>
      <c r="I7" s="3">
        <v>0.58899999999999997</v>
      </c>
      <c r="J7" s="3">
        <v>179</v>
      </c>
      <c r="K7" s="3">
        <v>16.106999999999999</v>
      </c>
      <c r="L7" s="3" t="str">
        <f t="shared" si="0"/>
        <v>سرانه خریدار بالاتر</v>
      </c>
      <c r="M7" s="3">
        <v>1.1000000000000001</v>
      </c>
      <c r="N7" s="3">
        <v>44.7</v>
      </c>
      <c r="O7" s="3">
        <v>48.3</v>
      </c>
      <c r="P7" s="3">
        <v>2.19</v>
      </c>
      <c r="Q7" s="3">
        <v>1.25</v>
      </c>
      <c r="R7" s="4"/>
    </row>
    <row r="8" spans="1:18" ht="19.5" x14ac:dyDescent="0.5">
      <c r="A8" s="2" t="s">
        <v>15</v>
      </c>
      <c r="B8" s="3" t="s">
        <v>200</v>
      </c>
      <c r="C8" s="3">
        <v>0.70899999999999996</v>
      </c>
      <c r="D8" s="3">
        <v>3</v>
      </c>
      <c r="E8" s="3">
        <v>0.48699999999999999</v>
      </c>
      <c r="F8" s="3">
        <v>146</v>
      </c>
      <c r="G8" s="3">
        <v>4212</v>
      </c>
      <c r="H8" s="3">
        <v>14.05</v>
      </c>
      <c r="I8" s="3">
        <v>0.47799999999999998</v>
      </c>
      <c r="J8" s="3">
        <v>208</v>
      </c>
      <c r="K8" s="3">
        <v>9.68</v>
      </c>
      <c r="L8" s="3" t="str">
        <f t="shared" si="0"/>
        <v>سرانه خریدار بالاتر</v>
      </c>
      <c r="M8" s="3">
        <v>1.5</v>
      </c>
      <c r="N8" s="3">
        <v>31.3</v>
      </c>
      <c r="O8" s="3">
        <v>32.5</v>
      </c>
      <c r="P8" s="3">
        <v>0.4</v>
      </c>
      <c r="Q8" s="3">
        <v>1.9</v>
      </c>
      <c r="R8" s="4"/>
    </row>
    <row r="9" spans="1:18" ht="19.5" x14ac:dyDescent="0.5">
      <c r="A9" s="2" t="s">
        <v>15</v>
      </c>
      <c r="B9" s="3" t="s">
        <v>201</v>
      </c>
      <c r="C9" s="3">
        <v>1.5860000000000001</v>
      </c>
      <c r="D9" s="3">
        <v>1.8</v>
      </c>
      <c r="E9" s="3">
        <v>1.296</v>
      </c>
      <c r="F9" s="3">
        <v>361</v>
      </c>
      <c r="G9" s="3">
        <v>1153</v>
      </c>
      <c r="H9" s="3">
        <v>4.1390000000000002</v>
      </c>
      <c r="I9" s="3">
        <v>1.486</v>
      </c>
      <c r="J9" s="3">
        <v>32</v>
      </c>
      <c r="K9" s="3">
        <v>53.542000000000002</v>
      </c>
      <c r="L9" s="3" t="str">
        <f t="shared" si="0"/>
        <v>سرانه فروشنده بالاتر</v>
      </c>
      <c r="M9" s="3">
        <v>12.9</v>
      </c>
      <c r="N9" s="3">
        <v>18.2</v>
      </c>
      <c r="O9" s="3">
        <v>6.3</v>
      </c>
      <c r="P9" s="3">
        <v>-1.1100000000000001</v>
      </c>
      <c r="Q9" s="3">
        <v>-2.92</v>
      </c>
      <c r="R9" s="4"/>
    </row>
    <row r="10" spans="1:18" ht="19.5" x14ac:dyDescent="0.5">
      <c r="A10" s="2" t="s">
        <v>15</v>
      </c>
      <c r="B10" s="3" t="s">
        <v>202</v>
      </c>
      <c r="C10" s="3">
        <v>0.11799999999999999</v>
      </c>
      <c r="D10" s="3">
        <v>1.1000000000000001</v>
      </c>
      <c r="E10" s="3">
        <v>1.4999999999999999E-2</v>
      </c>
      <c r="F10" s="3">
        <v>60</v>
      </c>
      <c r="G10" s="3">
        <v>9692</v>
      </c>
      <c r="H10" s="3">
        <v>2.423</v>
      </c>
      <c r="I10" s="3">
        <v>0.11799999999999999</v>
      </c>
      <c r="J10" s="3">
        <v>32</v>
      </c>
      <c r="K10" s="3">
        <v>35.738999999999997</v>
      </c>
      <c r="L10" s="3" t="str">
        <f t="shared" si="0"/>
        <v>سرانه فروشنده بالاتر</v>
      </c>
      <c r="M10" s="3">
        <v>14.7</v>
      </c>
      <c r="N10" s="3">
        <v>87</v>
      </c>
      <c r="O10" s="3">
        <v>0</v>
      </c>
      <c r="P10" s="3">
        <v>-0.7</v>
      </c>
      <c r="Q10" s="3">
        <v>-2.99</v>
      </c>
      <c r="R10" s="4"/>
    </row>
    <row r="11" spans="1:18" ht="19.5" x14ac:dyDescent="0.5">
      <c r="A11" s="2" t="s">
        <v>15</v>
      </c>
      <c r="B11" s="3" t="s">
        <v>203</v>
      </c>
      <c r="C11" s="3">
        <v>2.1999999999999999E-2</v>
      </c>
      <c r="D11" s="3">
        <v>0.1</v>
      </c>
      <c r="E11" s="3">
        <v>2.1999999999999999E-2</v>
      </c>
      <c r="F11" s="3">
        <v>31</v>
      </c>
      <c r="G11" s="3">
        <v>4827</v>
      </c>
      <c r="H11" s="3">
        <v>3.4260000000000002</v>
      </c>
      <c r="I11" s="3">
        <v>2.1999999999999999E-2</v>
      </c>
      <c r="J11" s="3">
        <v>4</v>
      </c>
      <c r="K11" s="3">
        <v>26.547999999999998</v>
      </c>
      <c r="L11" s="3" t="str">
        <f t="shared" si="0"/>
        <v>سرانه فروشنده بالاتر</v>
      </c>
      <c r="M11" s="3">
        <v>7.7</v>
      </c>
      <c r="N11" s="3">
        <v>0</v>
      </c>
      <c r="O11" s="3">
        <v>0</v>
      </c>
      <c r="P11" s="3">
        <v>-0.06</v>
      </c>
      <c r="Q11" s="3">
        <v>-2.98</v>
      </c>
      <c r="R11" s="4"/>
    </row>
    <row r="12" spans="1:18" ht="19.5" x14ac:dyDescent="0.5">
      <c r="A12" s="2" t="s">
        <v>15</v>
      </c>
      <c r="B12" s="3" t="s">
        <v>204</v>
      </c>
      <c r="C12" s="3">
        <v>8.0000000000000002E-3</v>
      </c>
      <c r="D12" s="3">
        <v>0.1</v>
      </c>
      <c r="E12" s="3">
        <v>3.0000000000000001E-3</v>
      </c>
      <c r="F12" s="3">
        <v>17</v>
      </c>
      <c r="G12" s="3">
        <v>8779</v>
      </c>
      <c r="H12" s="3">
        <v>1.5489999999999999</v>
      </c>
      <c r="I12" s="3">
        <v>8.0000000000000002E-3</v>
      </c>
      <c r="J12" s="3">
        <v>2</v>
      </c>
      <c r="K12" s="3">
        <v>35.116</v>
      </c>
      <c r="L12" s="3" t="str">
        <f t="shared" si="0"/>
        <v>سرانه فروشنده بالاتر</v>
      </c>
      <c r="M12" s="3">
        <v>22.7</v>
      </c>
      <c r="N12" s="3">
        <v>58.9</v>
      </c>
      <c r="O12" s="3">
        <v>0</v>
      </c>
      <c r="P12" s="3">
        <v>-0.05</v>
      </c>
      <c r="Q12" s="3">
        <v>-2.99</v>
      </c>
      <c r="R12" s="4"/>
    </row>
  </sheetData>
  <conditionalFormatting sqref="P2:Q12">
    <cfRule type="cellIs" dxfId="107" priority="3" operator="lessThan">
      <formula>0</formula>
    </cfRule>
    <cfRule type="cellIs" dxfId="106" priority="4" operator="greaterThan">
      <formula>0</formula>
    </cfRule>
  </conditionalFormatting>
  <conditionalFormatting sqref="L2:M12">
    <cfRule type="expression" dxfId="105" priority="1">
      <formula>($L2)="سرانه فروشنده بالاتر"</formula>
    </cfRule>
    <cfRule type="expression" dxfId="104" priority="2">
      <formula>($L2)="سرانه خریدار بالاتر"</formula>
    </cfRule>
  </conditionalFormatting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205</v>
      </c>
      <c r="C2" s="3">
        <v>0.4</v>
      </c>
      <c r="D2" s="3">
        <v>1</v>
      </c>
      <c r="E2" s="3">
        <v>0.4</v>
      </c>
      <c r="F2" s="3">
        <v>75</v>
      </c>
      <c r="G2" s="3">
        <v>3430</v>
      </c>
      <c r="H2" s="3">
        <v>18.292999999999999</v>
      </c>
      <c r="I2" s="3">
        <v>0.4</v>
      </c>
      <c r="J2" s="3">
        <v>60</v>
      </c>
      <c r="K2" s="3">
        <v>22.867000000000001</v>
      </c>
      <c r="L2" s="3" t="str">
        <f>IF((H2&gt;K2),"سرانه خریدار بالاتر","سرانه فروشنده بالاتر")</f>
        <v>سرانه فروشنده بالاتر</v>
      </c>
      <c r="M2" s="3">
        <v>1.3</v>
      </c>
      <c r="N2" s="3">
        <v>0</v>
      </c>
      <c r="O2" s="3">
        <v>0</v>
      </c>
      <c r="P2" s="3">
        <v>-12.02</v>
      </c>
      <c r="Q2" s="3">
        <v>-38.450000000000003</v>
      </c>
      <c r="R2" s="4"/>
    </row>
    <row r="3" spans="1:18" ht="19.5" x14ac:dyDescent="0.5">
      <c r="A3" s="2" t="s">
        <v>15</v>
      </c>
      <c r="B3" s="3" t="s">
        <v>206</v>
      </c>
      <c r="C3" s="3">
        <v>0.76</v>
      </c>
      <c r="D3" s="3">
        <v>0.2</v>
      </c>
      <c r="E3" s="3">
        <v>0.76</v>
      </c>
      <c r="F3" s="3">
        <v>57</v>
      </c>
      <c r="G3" s="3">
        <v>326</v>
      </c>
      <c r="H3" s="3">
        <v>4.3470000000000004</v>
      </c>
      <c r="I3" s="3">
        <v>0.76</v>
      </c>
      <c r="J3" s="3">
        <v>8</v>
      </c>
      <c r="K3" s="3">
        <v>30.97</v>
      </c>
      <c r="L3" s="3" t="str">
        <f t="shared" ref="L3:L6" si="0">IF((H3&gt;K3),"سرانه خریدار بالاتر","سرانه فروشنده بالاتر")</f>
        <v>سرانه فروشنده بالاتر</v>
      </c>
      <c r="M3" s="3">
        <v>7.1</v>
      </c>
      <c r="N3" s="3">
        <v>0</v>
      </c>
      <c r="O3" s="3">
        <v>0</v>
      </c>
      <c r="P3" s="3">
        <v>-0.15</v>
      </c>
      <c r="Q3" s="3">
        <v>-2.97</v>
      </c>
      <c r="R3" s="4"/>
    </row>
    <row r="4" spans="1:18" ht="19.5" x14ac:dyDescent="0.5">
      <c r="A4" s="2" t="s">
        <v>15</v>
      </c>
      <c r="B4" s="3" t="s">
        <v>207</v>
      </c>
      <c r="C4" s="3">
        <v>9.8000000000000004E-2</v>
      </c>
      <c r="D4" s="3">
        <v>0.2</v>
      </c>
      <c r="E4" s="3">
        <v>9.8000000000000004E-2</v>
      </c>
      <c r="F4" s="3">
        <v>43</v>
      </c>
      <c r="G4" s="3">
        <v>2241</v>
      </c>
      <c r="H4" s="3">
        <v>5.1070000000000002</v>
      </c>
      <c r="I4" s="3">
        <v>9.8000000000000004E-2</v>
      </c>
      <c r="J4" s="3">
        <v>1</v>
      </c>
      <c r="K4" s="3">
        <v>219.61799999999999</v>
      </c>
      <c r="L4" s="3" t="str">
        <f t="shared" si="0"/>
        <v>سرانه فروشنده بالاتر</v>
      </c>
      <c r="M4" s="3">
        <v>43</v>
      </c>
      <c r="N4" s="3">
        <v>0</v>
      </c>
      <c r="O4" s="3">
        <v>0</v>
      </c>
      <c r="P4" s="3">
        <v>-0.13</v>
      </c>
      <c r="Q4" s="3">
        <v>-2.99</v>
      </c>
      <c r="R4" s="4"/>
    </row>
    <row r="5" spans="1:18" ht="19.5" x14ac:dyDescent="0.5">
      <c r="A5" s="2" t="s">
        <v>15</v>
      </c>
      <c r="B5" s="3" t="s">
        <v>208</v>
      </c>
      <c r="C5" s="3">
        <v>0.13900000000000001</v>
      </c>
      <c r="D5" s="3">
        <v>0.1</v>
      </c>
      <c r="E5" s="3">
        <v>0.13900000000000001</v>
      </c>
      <c r="F5" s="3">
        <v>25</v>
      </c>
      <c r="G5" s="3">
        <v>1013</v>
      </c>
      <c r="H5" s="3">
        <v>5.6319999999999997</v>
      </c>
      <c r="I5" s="3">
        <v>0.13900000000000001</v>
      </c>
      <c r="J5" s="3">
        <v>1</v>
      </c>
      <c r="K5" s="3">
        <v>140.80699999999999</v>
      </c>
      <c r="L5" s="3" t="str">
        <f t="shared" si="0"/>
        <v>سرانه فروشنده بالاتر</v>
      </c>
      <c r="M5" s="3">
        <v>25</v>
      </c>
      <c r="N5" s="3">
        <v>0</v>
      </c>
      <c r="O5" s="3">
        <v>0</v>
      </c>
      <c r="P5" s="3">
        <v>-0.1</v>
      </c>
      <c r="Q5" s="3">
        <v>-2.96</v>
      </c>
      <c r="R5" s="4"/>
    </row>
    <row r="6" spans="1:18" ht="19.5" x14ac:dyDescent="0.5">
      <c r="A6" s="2" t="s">
        <v>15</v>
      </c>
      <c r="B6" s="3" t="s">
        <v>209</v>
      </c>
      <c r="C6" s="3">
        <v>0.13200000000000001</v>
      </c>
      <c r="D6" s="3">
        <v>0.1</v>
      </c>
      <c r="E6" s="3">
        <v>3.2000000000000001E-2</v>
      </c>
      <c r="F6" s="3">
        <v>10</v>
      </c>
      <c r="G6" s="3">
        <v>831</v>
      </c>
      <c r="H6" s="3">
        <v>2.6589999999999998</v>
      </c>
      <c r="I6" s="3">
        <v>0.13200000000000001</v>
      </c>
      <c r="J6" s="3">
        <v>2</v>
      </c>
      <c r="K6" s="3">
        <v>54.845999999999997</v>
      </c>
      <c r="L6" s="3" t="str">
        <f t="shared" si="0"/>
        <v>سرانه فروشنده بالاتر</v>
      </c>
      <c r="M6" s="3">
        <v>20.6</v>
      </c>
      <c r="N6" s="3">
        <v>75.7</v>
      </c>
      <c r="O6" s="3">
        <v>0</v>
      </c>
      <c r="P6" s="3">
        <v>-0.12</v>
      </c>
      <c r="Q6" s="3">
        <v>-2.88</v>
      </c>
      <c r="R6" s="4"/>
    </row>
  </sheetData>
  <conditionalFormatting sqref="P2:Q6">
    <cfRule type="cellIs" dxfId="103" priority="3" operator="lessThan">
      <formula>0</formula>
    </cfRule>
    <cfRule type="cellIs" dxfId="102" priority="4" operator="greaterThan">
      <formula>0</formula>
    </cfRule>
  </conditionalFormatting>
  <conditionalFormatting sqref="L2:M6">
    <cfRule type="expression" dxfId="101" priority="1">
      <formula>($L2)="سرانه فروشنده بالاتر"</formula>
    </cfRule>
    <cfRule type="expression" dxfId="100" priority="2">
      <formula>($L2)="سرانه خریدار بالاتر"</formula>
    </cfRule>
  </conditionalFormatting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210</v>
      </c>
      <c r="C2" s="3">
        <v>394.00299999999999</v>
      </c>
      <c r="D2" s="3">
        <v>44.1</v>
      </c>
      <c r="E2" s="3">
        <v>393.99900000000002</v>
      </c>
      <c r="F2" s="3">
        <v>3539</v>
      </c>
      <c r="G2" s="3">
        <v>111</v>
      </c>
      <c r="H2" s="3">
        <v>12.358000000000001</v>
      </c>
      <c r="I2" s="3">
        <v>380.62799999999999</v>
      </c>
      <c r="J2" s="3">
        <v>2194</v>
      </c>
      <c r="K2" s="3">
        <v>19.257000000000001</v>
      </c>
      <c r="L2" s="3" t="str">
        <f>IF((H2&gt;K2),"سرانه خریدار بالاتر","سرانه فروشنده بالاتر")</f>
        <v>سرانه فروشنده بالاتر</v>
      </c>
      <c r="M2" s="3">
        <v>1.6</v>
      </c>
      <c r="N2" s="3">
        <v>0</v>
      </c>
      <c r="O2" s="3">
        <v>3.3</v>
      </c>
      <c r="P2" s="3">
        <v>-0.27</v>
      </c>
      <c r="Q2" s="3">
        <v>-0.8</v>
      </c>
      <c r="R2" s="4"/>
    </row>
    <row r="3" spans="1:18" ht="19.5" x14ac:dyDescent="0.5">
      <c r="A3" s="2" t="s">
        <v>15</v>
      </c>
      <c r="B3" s="3" t="s">
        <v>211</v>
      </c>
      <c r="C3" s="3">
        <v>77.363</v>
      </c>
      <c r="D3" s="3">
        <v>10.4</v>
      </c>
      <c r="E3" s="3">
        <v>69.363</v>
      </c>
      <c r="F3" s="3">
        <v>1297</v>
      </c>
      <c r="G3" s="3">
        <v>135</v>
      </c>
      <c r="H3" s="3">
        <v>7.22</v>
      </c>
      <c r="I3" s="3">
        <v>77.361000000000004</v>
      </c>
      <c r="J3" s="3">
        <v>10628</v>
      </c>
      <c r="K3" s="3">
        <v>0.98299999999999998</v>
      </c>
      <c r="L3" s="3" t="str">
        <f t="shared" ref="L3:L12" si="0">IF((H3&gt;K3),"سرانه خریدار بالاتر","سرانه فروشنده بالاتر")</f>
        <v>سرانه خریدار بالاتر</v>
      </c>
      <c r="M3" s="3">
        <v>7.3</v>
      </c>
      <c r="N3" s="3">
        <v>10.3</v>
      </c>
      <c r="O3" s="3">
        <v>0</v>
      </c>
      <c r="P3" s="3">
        <v>1.35</v>
      </c>
      <c r="Q3" s="3">
        <v>2.1</v>
      </c>
      <c r="R3" s="4"/>
    </row>
    <row r="4" spans="1:18" ht="19.5" x14ac:dyDescent="0.5">
      <c r="A4" s="2" t="s">
        <v>15</v>
      </c>
      <c r="B4" s="3" t="s">
        <v>212</v>
      </c>
      <c r="C4" s="3">
        <v>12.412000000000001</v>
      </c>
      <c r="D4" s="3">
        <v>6</v>
      </c>
      <c r="E4" s="3">
        <v>9.2940000000000005</v>
      </c>
      <c r="F4" s="3">
        <v>376</v>
      </c>
      <c r="G4" s="3">
        <v>480</v>
      </c>
      <c r="H4" s="3">
        <v>11.865</v>
      </c>
      <c r="I4" s="3">
        <v>9.6479999999999997</v>
      </c>
      <c r="J4" s="3">
        <v>307</v>
      </c>
      <c r="K4" s="3">
        <v>15.085000000000001</v>
      </c>
      <c r="L4" s="3" t="str">
        <f t="shared" si="0"/>
        <v>سرانه فروشنده بالاتر</v>
      </c>
      <c r="M4" s="3">
        <v>1.3</v>
      </c>
      <c r="N4" s="3">
        <v>25.1</v>
      </c>
      <c r="O4" s="3">
        <v>22.2</v>
      </c>
      <c r="P4" s="3">
        <v>-2.64</v>
      </c>
      <c r="Q4" s="3">
        <v>-2.98</v>
      </c>
      <c r="R4" s="4"/>
    </row>
    <row r="5" spans="1:18" ht="19.5" x14ac:dyDescent="0.5">
      <c r="A5" s="2" t="s">
        <v>15</v>
      </c>
      <c r="B5" s="3" t="s">
        <v>213</v>
      </c>
      <c r="C5" s="3">
        <v>3.0609999999999999</v>
      </c>
      <c r="D5" s="3">
        <v>4</v>
      </c>
      <c r="E5" s="3">
        <v>1.6120000000000001</v>
      </c>
      <c r="F5" s="3">
        <v>192</v>
      </c>
      <c r="G5" s="3">
        <v>1308</v>
      </c>
      <c r="H5" s="3">
        <v>10.981999999999999</v>
      </c>
      <c r="I5" s="3">
        <v>1.861</v>
      </c>
      <c r="J5" s="3">
        <v>246</v>
      </c>
      <c r="K5" s="3">
        <v>9.8949999999999996</v>
      </c>
      <c r="L5" s="3" t="str">
        <f t="shared" si="0"/>
        <v>سرانه خریدار بالاتر</v>
      </c>
      <c r="M5" s="3">
        <v>1.1000000000000001</v>
      </c>
      <c r="N5" s="3">
        <v>47.3</v>
      </c>
      <c r="O5" s="3">
        <v>39.200000000000003</v>
      </c>
      <c r="P5" s="3">
        <v>-2.46</v>
      </c>
      <c r="Q5" s="3">
        <v>-2.91</v>
      </c>
      <c r="R5" s="4"/>
    </row>
    <row r="6" spans="1:18" ht="19.5" x14ac:dyDescent="0.5">
      <c r="A6" s="2" t="s">
        <v>15</v>
      </c>
      <c r="B6" s="3" t="s">
        <v>214</v>
      </c>
      <c r="C6" s="3">
        <v>0.46500000000000002</v>
      </c>
      <c r="D6" s="3">
        <v>2</v>
      </c>
      <c r="E6" s="3">
        <v>0.376</v>
      </c>
      <c r="F6" s="3">
        <v>206</v>
      </c>
      <c r="G6" s="3">
        <v>4337</v>
      </c>
      <c r="H6" s="3">
        <v>7.9160000000000004</v>
      </c>
      <c r="I6" s="3">
        <v>0.46400000000000002</v>
      </c>
      <c r="J6" s="3">
        <v>260</v>
      </c>
      <c r="K6" s="3">
        <v>7.74</v>
      </c>
      <c r="L6" s="3" t="str">
        <f t="shared" si="0"/>
        <v>سرانه خریدار بالاتر</v>
      </c>
      <c r="M6" s="3">
        <v>1</v>
      </c>
      <c r="N6" s="3">
        <v>19.100000000000001</v>
      </c>
      <c r="O6" s="3">
        <v>0.1</v>
      </c>
      <c r="P6" s="3">
        <v>0.86</v>
      </c>
      <c r="Q6" s="3">
        <v>3.93</v>
      </c>
      <c r="R6" s="4"/>
    </row>
    <row r="7" spans="1:18" ht="19.5" x14ac:dyDescent="0.5">
      <c r="A7" s="2" t="s">
        <v>15</v>
      </c>
      <c r="B7" s="3" t="s">
        <v>215</v>
      </c>
      <c r="C7" s="3">
        <v>1.3560000000000001</v>
      </c>
      <c r="D7" s="3">
        <v>2</v>
      </c>
      <c r="E7" s="3">
        <v>0.70099999999999996</v>
      </c>
      <c r="F7" s="3">
        <v>79</v>
      </c>
      <c r="G7" s="3">
        <v>1493</v>
      </c>
      <c r="H7" s="3">
        <v>13.247999999999999</v>
      </c>
      <c r="I7" s="3">
        <v>1.3560000000000001</v>
      </c>
      <c r="J7" s="3">
        <v>78</v>
      </c>
      <c r="K7" s="3">
        <v>25.954999999999998</v>
      </c>
      <c r="L7" s="3" t="str">
        <f t="shared" si="0"/>
        <v>سرانه فروشنده بالاتر</v>
      </c>
      <c r="M7" s="3">
        <v>2</v>
      </c>
      <c r="N7" s="3">
        <v>48.3</v>
      </c>
      <c r="O7" s="3">
        <v>0</v>
      </c>
      <c r="P7" s="3">
        <v>-1.24</v>
      </c>
      <c r="Q7" s="3">
        <v>-3</v>
      </c>
      <c r="R7" s="4"/>
    </row>
    <row r="8" spans="1:18" ht="19.5" x14ac:dyDescent="0.5">
      <c r="A8" s="2" t="s">
        <v>15</v>
      </c>
      <c r="B8" s="3" t="s">
        <v>216</v>
      </c>
      <c r="C8" s="3">
        <v>0.152</v>
      </c>
      <c r="D8" s="3">
        <v>0.3</v>
      </c>
      <c r="E8" s="3">
        <v>5.1999999999999998E-2</v>
      </c>
      <c r="F8" s="3">
        <v>46</v>
      </c>
      <c r="G8" s="3">
        <v>1736</v>
      </c>
      <c r="H8" s="3">
        <v>1.962</v>
      </c>
      <c r="I8" s="3">
        <v>0.152</v>
      </c>
      <c r="J8" s="3">
        <v>2</v>
      </c>
      <c r="K8" s="3">
        <v>131.93600000000001</v>
      </c>
      <c r="L8" s="3" t="str">
        <f t="shared" si="0"/>
        <v>سرانه فروشنده بالاتر</v>
      </c>
      <c r="M8" s="3">
        <v>67.2</v>
      </c>
      <c r="N8" s="3">
        <v>65.8</v>
      </c>
      <c r="O8" s="3">
        <v>0</v>
      </c>
      <c r="P8" s="3">
        <v>-0.17</v>
      </c>
      <c r="Q8" s="3">
        <v>-2.99</v>
      </c>
      <c r="R8" s="4"/>
    </row>
    <row r="9" spans="1:18" ht="19.5" x14ac:dyDescent="0.5">
      <c r="A9" s="2" t="s">
        <v>15</v>
      </c>
      <c r="B9" s="3" t="s">
        <v>217</v>
      </c>
      <c r="C9" s="3">
        <v>0.94799999999999995</v>
      </c>
      <c r="D9" s="3">
        <v>0.2</v>
      </c>
      <c r="E9" s="3">
        <v>0.94799999999999995</v>
      </c>
      <c r="F9" s="3">
        <v>89</v>
      </c>
      <c r="G9" s="3">
        <v>245</v>
      </c>
      <c r="H9" s="3">
        <v>2.61</v>
      </c>
      <c r="I9" s="3">
        <v>0.94799999999999995</v>
      </c>
      <c r="J9" s="3">
        <v>6</v>
      </c>
      <c r="K9" s="3">
        <v>38.71</v>
      </c>
      <c r="L9" s="3" t="str">
        <f t="shared" si="0"/>
        <v>سرانه فروشنده بالاتر</v>
      </c>
      <c r="M9" s="3">
        <v>14.8</v>
      </c>
      <c r="N9" s="3">
        <v>0</v>
      </c>
      <c r="O9" s="3">
        <v>0</v>
      </c>
      <c r="P9" s="3">
        <v>-0.12</v>
      </c>
      <c r="Q9" s="3">
        <v>-2.97</v>
      </c>
      <c r="R9" s="4"/>
    </row>
    <row r="10" spans="1:18" ht="19.5" x14ac:dyDescent="0.5">
      <c r="A10" s="2" t="s">
        <v>15</v>
      </c>
      <c r="B10" s="3" t="s">
        <v>218</v>
      </c>
      <c r="C10" s="3">
        <v>7.9000000000000001E-2</v>
      </c>
      <c r="D10" s="3">
        <v>0.2</v>
      </c>
      <c r="E10" s="3">
        <v>7.9000000000000001E-2</v>
      </c>
      <c r="F10" s="3">
        <v>13</v>
      </c>
      <c r="G10" s="3">
        <v>2105</v>
      </c>
      <c r="H10" s="3">
        <v>12.792</v>
      </c>
      <c r="I10" s="3">
        <v>7.9000000000000001E-2</v>
      </c>
      <c r="J10" s="3">
        <v>1</v>
      </c>
      <c r="K10" s="3">
        <v>166.29499999999999</v>
      </c>
      <c r="L10" s="3" t="str">
        <f t="shared" si="0"/>
        <v>سرانه فروشنده بالاتر</v>
      </c>
      <c r="M10" s="3">
        <v>13</v>
      </c>
      <c r="N10" s="3">
        <v>0</v>
      </c>
      <c r="O10" s="3">
        <v>0</v>
      </c>
      <c r="P10" s="3">
        <v>-0.1</v>
      </c>
      <c r="Q10" s="3">
        <v>-3</v>
      </c>
      <c r="R10" s="4"/>
    </row>
    <row r="11" spans="1:18" ht="19.5" x14ac:dyDescent="0.5">
      <c r="A11" s="2" t="s">
        <v>15</v>
      </c>
      <c r="B11" s="3" t="s">
        <v>219</v>
      </c>
      <c r="C11" s="3">
        <v>0.57599999999999996</v>
      </c>
      <c r="D11" s="3">
        <v>0.1</v>
      </c>
      <c r="E11" s="3">
        <v>0.57599999999999996</v>
      </c>
      <c r="F11" s="3">
        <v>91</v>
      </c>
      <c r="G11" s="3">
        <v>227</v>
      </c>
      <c r="H11" s="3">
        <v>1.4370000000000001</v>
      </c>
      <c r="I11" s="3">
        <v>0.57599999999999996</v>
      </c>
      <c r="J11" s="3">
        <v>5</v>
      </c>
      <c r="K11" s="3">
        <v>26.15</v>
      </c>
      <c r="L11" s="3" t="str">
        <f t="shared" si="0"/>
        <v>سرانه فروشنده بالاتر</v>
      </c>
      <c r="M11" s="3">
        <v>18.2</v>
      </c>
      <c r="N11" s="3">
        <v>0</v>
      </c>
      <c r="O11" s="3">
        <v>0</v>
      </c>
      <c r="P11" s="3">
        <v>-0.09</v>
      </c>
      <c r="Q11" s="3">
        <v>-2.99</v>
      </c>
      <c r="R11" s="4"/>
    </row>
    <row r="12" spans="1:18" ht="19.5" x14ac:dyDescent="0.5">
      <c r="A12" s="2" t="s">
        <v>15</v>
      </c>
      <c r="B12" s="3" t="s">
        <v>220</v>
      </c>
      <c r="C12" s="3">
        <v>6.4000000000000001E-2</v>
      </c>
      <c r="D12" s="3">
        <v>0.1</v>
      </c>
      <c r="E12" s="3">
        <v>6.4000000000000001E-2</v>
      </c>
      <c r="F12" s="3">
        <v>8</v>
      </c>
      <c r="G12" s="3">
        <v>1297</v>
      </c>
      <c r="H12" s="3">
        <v>10.375999999999999</v>
      </c>
      <c r="I12" s="3">
        <v>6.4000000000000001E-2</v>
      </c>
      <c r="J12" s="3">
        <v>1</v>
      </c>
      <c r="K12" s="3">
        <v>83.007999999999996</v>
      </c>
      <c r="L12" s="3" t="str">
        <f t="shared" si="0"/>
        <v>سرانه فروشنده بالاتر</v>
      </c>
      <c r="M12" s="3">
        <v>8</v>
      </c>
      <c r="N12" s="3">
        <v>0</v>
      </c>
      <c r="O12" s="3">
        <v>0</v>
      </c>
      <c r="P12" s="3">
        <v>-0.08</v>
      </c>
      <c r="Q12" s="3">
        <v>-2.93</v>
      </c>
      <c r="R12" s="4"/>
    </row>
  </sheetData>
  <conditionalFormatting sqref="P2:Q12">
    <cfRule type="cellIs" dxfId="99" priority="3" operator="lessThan">
      <formula>0</formula>
    </cfRule>
    <cfRule type="cellIs" dxfId="98" priority="4" operator="greaterThan">
      <formula>0</formula>
    </cfRule>
  </conditionalFormatting>
  <conditionalFormatting sqref="L2:M12">
    <cfRule type="expression" dxfId="97" priority="1">
      <formula>($L2)="سرانه فروشنده بالاتر"</formula>
    </cfRule>
    <cfRule type="expression" dxfId="96" priority="2">
      <formula>($L2)="سرانه خریدار بالاتر"</formula>
    </cfRule>
  </conditionalFormatting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rightToLeft="1" zoomScale="130" zoomScaleNormal="130" workbookViewId="0">
      <selection activeCell="R1" sqref="R1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221</v>
      </c>
      <c r="C2" s="3">
        <v>8.1340000000000003</v>
      </c>
      <c r="D2" s="3">
        <v>11.9</v>
      </c>
      <c r="E2" s="3">
        <v>6.8170000000000002</v>
      </c>
      <c r="F2" s="3">
        <v>626</v>
      </c>
      <c r="G2" s="3">
        <v>1468</v>
      </c>
      <c r="H2" s="3">
        <v>15.986000000000001</v>
      </c>
      <c r="I2" s="3">
        <v>4.7960000000000003</v>
      </c>
      <c r="J2" s="3">
        <v>556</v>
      </c>
      <c r="K2" s="3">
        <v>12.663</v>
      </c>
      <c r="L2" s="3" t="str">
        <f>IF((H2&gt;K2),"سرانه خریدار بالاتر","سرانه فروشنده بالاتر")</f>
        <v>سرانه خریدار بالاتر</v>
      </c>
      <c r="M2" s="3">
        <v>1.3</v>
      </c>
      <c r="N2" s="3">
        <v>16.100000000000001</v>
      </c>
      <c r="O2" s="3">
        <v>41</v>
      </c>
      <c r="P2" s="3">
        <v>0.14000000000000001</v>
      </c>
      <c r="Q2" s="3">
        <v>-1.84</v>
      </c>
      <c r="R2" s="4"/>
    </row>
    <row r="3" spans="1:18" ht="19.5" x14ac:dyDescent="0.5">
      <c r="A3" s="2" t="s">
        <v>15</v>
      </c>
      <c r="B3" s="3" t="s">
        <v>222</v>
      </c>
      <c r="C3" s="3">
        <v>7.0000000000000007E-2</v>
      </c>
      <c r="D3" s="3">
        <v>0.3</v>
      </c>
      <c r="E3" s="3">
        <v>7.0000000000000007E-2</v>
      </c>
      <c r="F3" s="3">
        <v>26</v>
      </c>
      <c r="G3" s="3">
        <v>4322</v>
      </c>
      <c r="H3" s="3">
        <v>11.635999999999999</v>
      </c>
      <c r="I3" s="3">
        <v>7.0000000000000007E-2</v>
      </c>
      <c r="J3" s="3">
        <v>4</v>
      </c>
      <c r="K3" s="3">
        <v>75.635000000000005</v>
      </c>
      <c r="L3" s="3" t="str">
        <f t="shared" ref="L3:L4" si="0">IF((H3&gt;K3),"سرانه خریدار بالاتر","سرانه فروشنده بالاتر")</f>
        <v>سرانه فروشنده بالاتر</v>
      </c>
      <c r="M3" s="3">
        <v>6.5</v>
      </c>
      <c r="N3" s="3">
        <v>0</v>
      </c>
      <c r="O3" s="3">
        <v>0</v>
      </c>
      <c r="P3" s="3">
        <v>-0.6</v>
      </c>
      <c r="Q3" s="3">
        <v>-4</v>
      </c>
      <c r="R3" s="4"/>
    </row>
    <row r="4" spans="1:18" ht="19.5" x14ac:dyDescent="0.5">
      <c r="A4" s="2" t="s">
        <v>15</v>
      </c>
      <c r="B4" s="3" t="s">
        <v>223</v>
      </c>
      <c r="C4" s="3">
        <v>0.10100000000000001</v>
      </c>
      <c r="D4" s="3">
        <v>0.2</v>
      </c>
      <c r="E4" s="3">
        <v>1E-3</v>
      </c>
      <c r="F4" s="3">
        <v>2</v>
      </c>
      <c r="G4" s="3">
        <v>1775</v>
      </c>
      <c r="H4" s="3">
        <v>0.88800000000000001</v>
      </c>
      <c r="I4" s="3">
        <v>0.10100000000000001</v>
      </c>
      <c r="J4" s="3">
        <v>1</v>
      </c>
      <c r="K4" s="3">
        <v>179.27500000000001</v>
      </c>
      <c r="L4" s="3" t="str">
        <f t="shared" si="0"/>
        <v>سرانه فروشنده بالاتر</v>
      </c>
      <c r="M4" s="3">
        <v>201.9</v>
      </c>
      <c r="N4" s="3">
        <v>99.4</v>
      </c>
      <c r="O4" s="3">
        <v>0</v>
      </c>
      <c r="P4" s="3">
        <v>-0.11</v>
      </c>
      <c r="Q4" s="3">
        <v>-2.98</v>
      </c>
      <c r="R4" s="4"/>
    </row>
  </sheetData>
  <conditionalFormatting sqref="P2:Q4">
    <cfRule type="cellIs" dxfId="95" priority="3" operator="lessThan">
      <formula>0</formula>
    </cfRule>
    <cfRule type="cellIs" dxfId="94" priority="4" operator="greaterThan">
      <formula>0</formula>
    </cfRule>
  </conditionalFormatting>
  <conditionalFormatting sqref="L2:M4">
    <cfRule type="expression" dxfId="93" priority="1">
      <formula>($L2)="سرانه فروشنده بالاتر"</formula>
    </cfRule>
    <cfRule type="expression" dxfId="92" priority="2">
      <formula>($L2)="سرانه خریدار بالاتر"</formula>
    </cfRule>
  </conditionalFormatting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rightToLeft="1" zoomScale="130" zoomScaleNormal="130" workbookViewId="0">
      <selection activeCell="R1" sqref="R1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224</v>
      </c>
      <c r="C2" s="3">
        <v>120.77200000000001</v>
      </c>
      <c r="D2" s="3">
        <v>33.299999999999997</v>
      </c>
      <c r="E2" s="3">
        <v>116.485</v>
      </c>
      <c r="F2" s="3">
        <v>2213</v>
      </c>
      <c r="G2" s="3">
        <v>276</v>
      </c>
      <c r="H2" s="3">
        <v>14.528</v>
      </c>
      <c r="I2" s="3">
        <v>112.627</v>
      </c>
      <c r="J2" s="3">
        <v>2552</v>
      </c>
      <c r="K2" s="3">
        <v>12.180999999999999</v>
      </c>
      <c r="L2" s="3" t="str">
        <f>IF((H2&gt;K2),"سرانه خریدار بالاتر","سرانه فروشنده بالاتر")</f>
        <v>سرانه خریدار بالاتر</v>
      </c>
      <c r="M2" s="3">
        <v>1.2</v>
      </c>
      <c r="N2" s="3">
        <v>3.5</v>
      </c>
      <c r="O2" s="3">
        <v>6.7</v>
      </c>
      <c r="P2" s="3">
        <v>0.57999999999999996</v>
      </c>
      <c r="Q2" s="3">
        <v>-0.95</v>
      </c>
      <c r="R2" s="4"/>
    </row>
    <row r="3" spans="1:18" ht="19.5" x14ac:dyDescent="0.5">
      <c r="A3" s="2" t="s">
        <v>15</v>
      </c>
      <c r="B3" s="3" t="s">
        <v>225</v>
      </c>
      <c r="C3" s="3">
        <v>0.38500000000000001</v>
      </c>
      <c r="D3" s="3">
        <v>2</v>
      </c>
      <c r="E3" s="3">
        <v>0.32500000000000001</v>
      </c>
      <c r="F3" s="3">
        <v>214</v>
      </c>
      <c r="G3" s="3">
        <v>5178</v>
      </c>
      <c r="H3" s="3">
        <v>7.8639999999999999</v>
      </c>
      <c r="I3" s="3">
        <v>0.27700000000000002</v>
      </c>
      <c r="J3" s="3">
        <v>158</v>
      </c>
      <c r="K3" s="3">
        <v>9.0779999999999994</v>
      </c>
      <c r="L3" s="3" t="str">
        <f t="shared" ref="L3:L4" si="0">IF((H3&gt;K3),"سرانه خریدار بالاتر","سرانه فروشنده بالاتر")</f>
        <v>سرانه فروشنده بالاتر</v>
      </c>
      <c r="M3" s="3">
        <v>1.2</v>
      </c>
      <c r="N3" s="3">
        <v>15.5</v>
      </c>
      <c r="O3" s="3">
        <v>27.9</v>
      </c>
      <c r="P3" s="3">
        <v>-0.5</v>
      </c>
      <c r="Q3" s="3">
        <v>-1.92</v>
      </c>
      <c r="R3" s="4"/>
    </row>
    <row r="4" spans="1:18" ht="19.5" x14ac:dyDescent="0.5">
      <c r="A4" s="2" t="s">
        <v>15</v>
      </c>
      <c r="B4" s="3" t="s">
        <v>226</v>
      </c>
      <c r="C4" s="3">
        <v>0.47499999999999998</v>
      </c>
      <c r="D4" s="3">
        <v>0.2</v>
      </c>
      <c r="E4" s="3">
        <v>0.47499999999999998</v>
      </c>
      <c r="F4" s="3">
        <v>64</v>
      </c>
      <c r="G4" s="3">
        <v>392</v>
      </c>
      <c r="H4" s="3">
        <v>2.9089999999999998</v>
      </c>
      <c r="I4" s="3">
        <v>0.47499999999999998</v>
      </c>
      <c r="J4" s="3">
        <v>9</v>
      </c>
      <c r="K4" s="3">
        <v>20.689</v>
      </c>
      <c r="L4" s="3" t="str">
        <f t="shared" si="0"/>
        <v>سرانه فروشنده بالاتر</v>
      </c>
      <c r="M4" s="3">
        <v>7.1</v>
      </c>
      <c r="N4" s="3">
        <v>0</v>
      </c>
      <c r="O4" s="3">
        <v>0</v>
      </c>
      <c r="P4" s="3">
        <v>-0.1</v>
      </c>
      <c r="Q4" s="3">
        <v>-2.98</v>
      </c>
      <c r="R4" s="4"/>
    </row>
  </sheetData>
  <conditionalFormatting sqref="P2:Q4">
    <cfRule type="cellIs" dxfId="91" priority="3" operator="lessThan">
      <formula>0</formula>
    </cfRule>
    <cfRule type="cellIs" dxfId="90" priority="4" operator="greaterThan">
      <formula>0</formula>
    </cfRule>
  </conditionalFormatting>
  <conditionalFormatting sqref="L2:M4">
    <cfRule type="expression" dxfId="89" priority="1">
      <formula>($L2)="سرانه فروشنده بالاتر"</formula>
    </cfRule>
    <cfRule type="expression" dxfId="88" priority="2">
      <formula>($L2)="سرانه خریدار بالاتر"</formula>
    </cfRule>
  </conditionalFormatting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227</v>
      </c>
      <c r="C2" s="3">
        <v>15.099</v>
      </c>
      <c r="D2" s="3">
        <v>9.6</v>
      </c>
      <c r="E2" s="3">
        <v>14.276999999999999</v>
      </c>
      <c r="F2" s="3">
        <v>778</v>
      </c>
      <c r="G2" s="3">
        <v>634</v>
      </c>
      <c r="H2" s="3">
        <v>11.634</v>
      </c>
      <c r="I2" s="3">
        <v>14.38</v>
      </c>
      <c r="J2" s="3">
        <v>806</v>
      </c>
      <c r="K2" s="3">
        <v>11.311</v>
      </c>
      <c r="L2" s="3" t="str">
        <f>IF((H2&gt;K2),"سرانه خریدار بالاتر","سرانه فروشنده بالاتر")</f>
        <v>سرانه خریدار بالاتر</v>
      </c>
      <c r="M2" s="3">
        <v>1</v>
      </c>
      <c r="N2" s="3">
        <v>5.4</v>
      </c>
      <c r="O2" s="3">
        <v>4.7</v>
      </c>
      <c r="P2" s="3">
        <v>0.16</v>
      </c>
      <c r="Q2" s="3">
        <v>-0.95</v>
      </c>
      <c r="R2" s="4"/>
    </row>
    <row r="3" spans="1:18" ht="19.5" x14ac:dyDescent="0.5">
      <c r="A3" s="2" t="s">
        <v>15</v>
      </c>
      <c r="B3" s="3" t="s">
        <v>228</v>
      </c>
      <c r="C3" s="3">
        <v>0.96099999999999997</v>
      </c>
      <c r="D3" s="3">
        <v>4.0999999999999996</v>
      </c>
      <c r="E3" s="3">
        <v>0.14699999999999999</v>
      </c>
      <c r="F3" s="3">
        <v>88</v>
      </c>
      <c r="G3" s="3">
        <v>4222</v>
      </c>
      <c r="H3" s="3">
        <v>7.0529999999999999</v>
      </c>
      <c r="I3" s="3">
        <v>0.96099999999999997</v>
      </c>
      <c r="J3" s="3">
        <v>251</v>
      </c>
      <c r="K3" s="3">
        <v>16.164999999999999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2.2999999999999998</v>
      </c>
      <c r="N3" s="3">
        <v>84.6</v>
      </c>
      <c r="O3" s="3">
        <v>0</v>
      </c>
      <c r="P3" s="3">
        <v>1.53</v>
      </c>
      <c r="Q3" s="3">
        <v>3</v>
      </c>
      <c r="R3" s="4"/>
    </row>
  </sheetData>
  <conditionalFormatting sqref="P2:Q3">
    <cfRule type="cellIs" dxfId="87" priority="3" operator="lessThan">
      <formula>0</formula>
    </cfRule>
    <cfRule type="cellIs" dxfId="86" priority="4" operator="greaterThan">
      <formula>0</formula>
    </cfRule>
  </conditionalFormatting>
  <conditionalFormatting sqref="L2:M3">
    <cfRule type="expression" dxfId="85" priority="1">
      <formula>($L2)="سرانه فروشنده بالاتر"</formula>
    </cfRule>
    <cfRule type="expression" dxfId="84" priority="2">
      <formula>($L2)="سرانه خریدار بالاتر"</formula>
    </cfRule>
  </conditionalFormatting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229</v>
      </c>
      <c r="C2" s="3">
        <v>9.7569999999999997</v>
      </c>
      <c r="D2" s="3">
        <v>9.1</v>
      </c>
      <c r="E2" s="3">
        <v>2.2570000000000001</v>
      </c>
      <c r="F2" s="3">
        <v>159</v>
      </c>
      <c r="G2" s="3">
        <v>931</v>
      </c>
      <c r="H2" s="3">
        <v>13.215999999999999</v>
      </c>
      <c r="I2" s="3">
        <v>7.52</v>
      </c>
      <c r="J2" s="3">
        <v>170</v>
      </c>
      <c r="K2" s="3">
        <v>41.183</v>
      </c>
      <c r="L2" s="3" t="str">
        <f>IF((H2&gt;K2),"سرانه خریدار بالاتر","سرانه فروشنده بالاتر")</f>
        <v>سرانه فروشنده بالاتر</v>
      </c>
      <c r="M2" s="3">
        <v>3.1</v>
      </c>
      <c r="N2" s="3">
        <v>76.8</v>
      </c>
      <c r="O2" s="3">
        <v>22.9</v>
      </c>
      <c r="P2" s="3">
        <v>-2.82</v>
      </c>
      <c r="Q2" s="3">
        <v>-2.92</v>
      </c>
      <c r="R2" s="4"/>
    </row>
    <row r="3" spans="1:18" ht="19.5" x14ac:dyDescent="0.5">
      <c r="A3" s="2" t="s">
        <v>15</v>
      </c>
      <c r="B3" s="3" t="s">
        <v>230</v>
      </c>
      <c r="C3" s="3">
        <v>41.677</v>
      </c>
      <c r="D3" s="3">
        <v>7.5</v>
      </c>
      <c r="E3" s="3">
        <v>32.167000000000002</v>
      </c>
      <c r="F3" s="3">
        <v>856</v>
      </c>
      <c r="G3" s="3">
        <v>179</v>
      </c>
      <c r="H3" s="3">
        <v>6.7270000000000003</v>
      </c>
      <c r="I3" s="3">
        <v>39.875</v>
      </c>
      <c r="J3" s="3">
        <v>732</v>
      </c>
      <c r="K3" s="3">
        <v>9.7509999999999994</v>
      </c>
      <c r="L3" s="3" t="str">
        <f t="shared" ref="L3:L17" si="0">IF((H3&gt;K3),"سرانه خریدار بالاتر","سرانه فروشنده بالاتر")</f>
        <v>سرانه فروشنده بالاتر</v>
      </c>
      <c r="M3" s="3">
        <v>1.4</v>
      </c>
      <c r="N3" s="3">
        <v>22.8</v>
      </c>
      <c r="O3" s="3">
        <v>4.3</v>
      </c>
      <c r="P3" s="3">
        <v>0.45</v>
      </c>
      <c r="Q3" s="3">
        <v>-0.06</v>
      </c>
      <c r="R3" s="4"/>
    </row>
    <row r="4" spans="1:18" ht="19.5" x14ac:dyDescent="0.5">
      <c r="A4" s="2" t="s">
        <v>15</v>
      </c>
      <c r="B4" s="3" t="s">
        <v>231</v>
      </c>
      <c r="C4" s="3">
        <v>2.9940000000000002</v>
      </c>
      <c r="D4" s="3">
        <v>6.2</v>
      </c>
      <c r="E4" s="3">
        <v>0.75900000000000001</v>
      </c>
      <c r="F4" s="3">
        <v>147</v>
      </c>
      <c r="G4" s="3">
        <v>2087</v>
      </c>
      <c r="H4" s="3">
        <v>10.776</v>
      </c>
      <c r="I4" s="3">
        <v>2.9929999999999999</v>
      </c>
      <c r="J4" s="3">
        <v>203</v>
      </c>
      <c r="K4" s="3">
        <v>30.77</v>
      </c>
      <c r="L4" s="3" t="str">
        <f t="shared" si="0"/>
        <v>سرانه فروشنده بالاتر</v>
      </c>
      <c r="M4" s="3">
        <v>2.9</v>
      </c>
      <c r="N4" s="3">
        <v>74.599999999999994</v>
      </c>
      <c r="O4" s="3">
        <v>0</v>
      </c>
      <c r="P4" s="3">
        <v>-2.98</v>
      </c>
      <c r="Q4" s="3">
        <v>-2.97</v>
      </c>
      <c r="R4" s="4"/>
    </row>
    <row r="5" spans="1:18" ht="19.5" x14ac:dyDescent="0.5">
      <c r="A5" s="2" t="s">
        <v>15</v>
      </c>
      <c r="B5" s="3" t="s">
        <v>232</v>
      </c>
      <c r="C5" s="3">
        <v>13.781000000000001</v>
      </c>
      <c r="D5" s="3">
        <v>5</v>
      </c>
      <c r="E5" s="3">
        <v>13.715</v>
      </c>
      <c r="F5" s="3">
        <v>96</v>
      </c>
      <c r="G5" s="3">
        <v>361</v>
      </c>
      <c r="H5" s="3">
        <v>51.573999999999998</v>
      </c>
      <c r="I5" s="3">
        <v>6.8810000000000002</v>
      </c>
      <c r="J5" s="3">
        <v>252</v>
      </c>
      <c r="K5" s="3">
        <v>9.8569999999999993</v>
      </c>
      <c r="L5" s="3" t="str">
        <f t="shared" si="0"/>
        <v>سرانه خریدار بالاتر</v>
      </c>
      <c r="M5" s="3">
        <v>5.2</v>
      </c>
      <c r="N5" s="3">
        <v>0.4</v>
      </c>
      <c r="O5" s="3">
        <v>50</v>
      </c>
      <c r="P5" s="3">
        <v>5.67</v>
      </c>
      <c r="Q5" s="3">
        <v>5.99</v>
      </c>
      <c r="R5" s="4"/>
    </row>
    <row r="6" spans="1:18" ht="19.5" x14ac:dyDescent="0.5">
      <c r="A6" s="2" t="s">
        <v>15</v>
      </c>
      <c r="B6" s="3" t="s">
        <v>233</v>
      </c>
      <c r="C6" s="3">
        <v>0.43</v>
      </c>
      <c r="D6" s="3">
        <v>3.8</v>
      </c>
      <c r="E6" s="3">
        <v>0.38400000000000001</v>
      </c>
      <c r="F6" s="3">
        <v>304</v>
      </c>
      <c r="G6" s="3">
        <v>8711</v>
      </c>
      <c r="H6" s="3">
        <v>11.003</v>
      </c>
      <c r="I6" s="3">
        <v>0.43</v>
      </c>
      <c r="J6" s="3">
        <v>206</v>
      </c>
      <c r="K6" s="3">
        <v>18.183</v>
      </c>
      <c r="L6" s="3" t="str">
        <f t="shared" si="0"/>
        <v>سرانه فروشنده بالاتر</v>
      </c>
      <c r="M6" s="3">
        <v>1.7</v>
      </c>
      <c r="N6" s="3">
        <v>10.6</v>
      </c>
      <c r="O6" s="3">
        <v>0</v>
      </c>
      <c r="P6" s="3">
        <v>0.28000000000000003</v>
      </c>
      <c r="Q6" s="3">
        <v>1.99</v>
      </c>
      <c r="R6" s="4"/>
    </row>
    <row r="7" spans="1:18" ht="19.5" x14ac:dyDescent="0.5">
      <c r="A7" s="2" t="s">
        <v>15</v>
      </c>
      <c r="B7" s="3" t="s">
        <v>234</v>
      </c>
      <c r="C7" s="3">
        <v>4.593</v>
      </c>
      <c r="D7" s="3">
        <v>3.6</v>
      </c>
      <c r="E7" s="3">
        <v>2.98</v>
      </c>
      <c r="F7" s="3">
        <v>167</v>
      </c>
      <c r="G7" s="3">
        <v>773</v>
      </c>
      <c r="H7" s="3">
        <v>13.794</v>
      </c>
      <c r="I7" s="3">
        <v>2.323</v>
      </c>
      <c r="J7" s="3">
        <v>260</v>
      </c>
      <c r="K7" s="3">
        <v>6.9059999999999997</v>
      </c>
      <c r="L7" s="3" t="str">
        <f t="shared" si="0"/>
        <v>سرانه خریدار بالاتر</v>
      </c>
      <c r="M7" s="3">
        <v>2</v>
      </c>
      <c r="N7" s="3">
        <v>35.1</v>
      </c>
      <c r="O7" s="3">
        <v>49.4</v>
      </c>
      <c r="P7" s="3">
        <v>2.66</v>
      </c>
      <c r="Q7" s="3">
        <v>5.98</v>
      </c>
      <c r="R7" s="4"/>
    </row>
    <row r="8" spans="1:18" ht="19.5" x14ac:dyDescent="0.5">
      <c r="A8" s="2" t="s">
        <v>15</v>
      </c>
      <c r="B8" s="3" t="s">
        <v>235</v>
      </c>
      <c r="C8" s="3">
        <v>3.7330000000000001</v>
      </c>
      <c r="D8" s="3">
        <v>3</v>
      </c>
      <c r="E8" s="3">
        <v>3.7229999999999999</v>
      </c>
      <c r="F8" s="3">
        <v>147</v>
      </c>
      <c r="G8" s="3">
        <v>795</v>
      </c>
      <c r="H8" s="3">
        <v>20.135000000000002</v>
      </c>
      <c r="I8" s="3">
        <v>3.22</v>
      </c>
      <c r="J8" s="3">
        <v>191</v>
      </c>
      <c r="K8" s="3">
        <v>13.403</v>
      </c>
      <c r="L8" s="3" t="str">
        <f t="shared" si="0"/>
        <v>سرانه خریدار بالاتر</v>
      </c>
      <c r="M8" s="3">
        <v>1.5</v>
      </c>
      <c r="N8" s="3">
        <v>0.2</v>
      </c>
      <c r="O8" s="3">
        <v>13.7</v>
      </c>
      <c r="P8" s="3">
        <v>3.18</v>
      </c>
      <c r="Q8" s="3">
        <v>4.99</v>
      </c>
      <c r="R8" s="4"/>
    </row>
    <row r="9" spans="1:18" ht="19.5" x14ac:dyDescent="0.5">
      <c r="A9" s="2" t="s">
        <v>15</v>
      </c>
      <c r="B9" s="3" t="s">
        <v>236</v>
      </c>
      <c r="C9" s="3">
        <v>3.1909999999999998</v>
      </c>
      <c r="D9" s="3">
        <v>1.1000000000000001</v>
      </c>
      <c r="E9" s="3">
        <v>2.2789999999999999</v>
      </c>
      <c r="F9" s="3">
        <v>94</v>
      </c>
      <c r="G9" s="3">
        <v>334</v>
      </c>
      <c r="H9" s="3">
        <v>8.0980000000000008</v>
      </c>
      <c r="I9" s="3">
        <v>3.19</v>
      </c>
      <c r="J9" s="3">
        <v>102</v>
      </c>
      <c r="K9" s="3">
        <v>10.446</v>
      </c>
      <c r="L9" s="3" t="str">
        <f t="shared" si="0"/>
        <v>سرانه فروشنده بالاتر</v>
      </c>
      <c r="M9" s="3">
        <v>1.3</v>
      </c>
      <c r="N9" s="3">
        <v>28.5</v>
      </c>
      <c r="O9" s="3">
        <v>0</v>
      </c>
      <c r="P9" s="3">
        <v>-1.01</v>
      </c>
      <c r="Q9" s="3">
        <v>-1.95</v>
      </c>
      <c r="R9" s="4"/>
    </row>
    <row r="10" spans="1:18" ht="19.5" x14ac:dyDescent="0.5">
      <c r="A10" s="2" t="s">
        <v>15</v>
      </c>
      <c r="B10" s="3" t="s">
        <v>237</v>
      </c>
      <c r="C10" s="3">
        <v>1.421</v>
      </c>
      <c r="D10" s="3">
        <v>0.7</v>
      </c>
      <c r="E10" s="3">
        <v>1.0840000000000001</v>
      </c>
      <c r="F10" s="3">
        <v>75</v>
      </c>
      <c r="G10" s="3">
        <v>472</v>
      </c>
      <c r="H10" s="3">
        <v>6.8220000000000001</v>
      </c>
      <c r="I10" s="3">
        <v>1.421</v>
      </c>
      <c r="J10" s="3">
        <v>129</v>
      </c>
      <c r="K10" s="3">
        <v>5.1989999999999998</v>
      </c>
      <c r="L10" s="3" t="str">
        <f t="shared" si="0"/>
        <v>سرانه خریدار بالاتر</v>
      </c>
      <c r="M10" s="3">
        <v>1.3</v>
      </c>
      <c r="N10" s="3">
        <v>23.7</v>
      </c>
      <c r="O10" s="3">
        <v>0</v>
      </c>
      <c r="P10" s="3">
        <v>-0.34</v>
      </c>
      <c r="Q10" s="3">
        <v>-0.74</v>
      </c>
      <c r="R10" s="4"/>
    </row>
    <row r="11" spans="1:18" ht="19.5" x14ac:dyDescent="0.5">
      <c r="A11" s="2" t="s">
        <v>15</v>
      </c>
      <c r="B11" s="3" t="s">
        <v>238</v>
      </c>
      <c r="C11" s="3">
        <v>0.27300000000000002</v>
      </c>
      <c r="D11" s="3">
        <v>0.6</v>
      </c>
      <c r="E11" s="3">
        <v>6.3E-2</v>
      </c>
      <c r="F11" s="3">
        <v>24</v>
      </c>
      <c r="G11" s="3">
        <v>2079</v>
      </c>
      <c r="H11" s="3">
        <v>5.4569999999999999</v>
      </c>
      <c r="I11" s="3">
        <v>0.27300000000000002</v>
      </c>
      <c r="J11" s="3">
        <v>5</v>
      </c>
      <c r="K11" s="3">
        <v>113.51300000000001</v>
      </c>
      <c r="L11" s="3" t="str">
        <f t="shared" si="0"/>
        <v>سرانه فروشنده بالاتر</v>
      </c>
      <c r="M11" s="3">
        <v>20.8</v>
      </c>
      <c r="N11" s="3">
        <v>76.900000000000006</v>
      </c>
      <c r="O11" s="3">
        <v>0</v>
      </c>
      <c r="P11" s="3">
        <v>-0.34</v>
      </c>
      <c r="Q11" s="3">
        <v>-3</v>
      </c>
      <c r="R11" s="4"/>
    </row>
    <row r="12" spans="1:18" ht="19.5" x14ac:dyDescent="0.5">
      <c r="A12" s="2" t="s">
        <v>15</v>
      </c>
      <c r="B12" s="3" t="s">
        <v>239</v>
      </c>
      <c r="C12" s="3">
        <v>0.29399999999999998</v>
      </c>
      <c r="D12" s="3">
        <v>0.5</v>
      </c>
      <c r="E12" s="3">
        <v>0.156</v>
      </c>
      <c r="F12" s="3">
        <v>57</v>
      </c>
      <c r="G12" s="3">
        <v>1624</v>
      </c>
      <c r="H12" s="3">
        <v>4.4450000000000003</v>
      </c>
      <c r="I12" s="3">
        <v>0.29399999999999998</v>
      </c>
      <c r="J12" s="3">
        <v>58</v>
      </c>
      <c r="K12" s="3">
        <v>8.2319999999999993</v>
      </c>
      <c r="L12" s="3" t="str">
        <f t="shared" si="0"/>
        <v>سرانه فروشنده بالاتر</v>
      </c>
      <c r="M12" s="3">
        <v>1.9</v>
      </c>
      <c r="N12" s="3">
        <v>46.8</v>
      </c>
      <c r="O12" s="3">
        <v>0</v>
      </c>
      <c r="P12" s="3">
        <v>-0.23</v>
      </c>
      <c r="Q12" s="3">
        <v>-0.5</v>
      </c>
      <c r="R12" s="4"/>
    </row>
    <row r="13" spans="1:18" ht="19.5" x14ac:dyDescent="0.5">
      <c r="A13" s="2" t="s">
        <v>15</v>
      </c>
      <c r="B13" s="3" t="s">
        <v>240</v>
      </c>
      <c r="C13" s="3">
        <v>0.70499999999999996</v>
      </c>
      <c r="D13" s="3">
        <v>0.5</v>
      </c>
      <c r="E13" s="3">
        <v>8.8999999999999996E-2</v>
      </c>
      <c r="F13" s="3">
        <v>29</v>
      </c>
      <c r="G13" s="3">
        <v>657</v>
      </c>
      <c r="H13" s="3">
        <v>2.016</v>
      </c>
      <c r="I13" s="3">
        <v>0.67700000000000005</v>
      </c>
      <c r="J13" s="3">
        <v>11</v>
      </c>
      <c r="K13" s="3">
        <v>40.435000000000002</v>
      </c>
      <c r="L13" s="3" t="str">
        <f t="shared" si="0"/>
        <v>سرانه فروشنده بالاتر</v>
      </c>
      <c r="M13" s="3">
        <v>20.100000000000001</v>
      </c>
      <c r="N13" s="3">
        <v>87.4</v>
      </c>
      <c r="O13" s="3">
        <v>3.9</v>
      </c>
      <c r="P13" s="3">
        <v>-0.3</v>
      </c>
      <c r="Q13" s="3">
        <v>-2.88</v>
      </c>
      <c r="R13" s="4"/>
    </row>
    <row r="14" spans="1:18" ht="19.5" x14ac:dyDescent="0.5">
      <c r="A14" s="2" t="s">
        <v>15</v>
      </c>
      <c r="B14" s="3" t="s">
        <v>241</v>
      </c>
      <c r="C14" s="3">
        <v>0.505</v>
      </c>
      <c r="D14" s="3">
        <v>0.2</v>
      </c>
      <c r="E14" s="3">
        <v>0.505</v>
      </c>
      <c r="F14" s="3">
        <v>6</v>
      </c>
      <c r="G14" s="3">
        <v>377</v>
      </c>
      <c r="H14" s="3">
        <v>31.731000000000002</v>
      </c>
      <c r="I14" s="3">
        <v>0.505</v>
      </c>
      <c r="J14" s="3">
        <v>9</v>
      </c>
      <c r="K14" s="3">
        <v>21.154</v>
      </c>
      <c r="L14" s="3" t="str">
        <f t="shared" si="0"/>
        <v>سرانه خریدار بالاتر</v>
      </c>
      <c r="M14" s="3">
        <v>1.5</v>
      </c>
      <c r="N14" s="3">
        <v>0</v>
      </c>
      <c r="O14" s="3">
        <v>0</v>
      </c>
      <c r="P14" s="3">
        <v>0.48</v>
      </c>
      <c r="Q14" s="3">
        <v>4.9800000000000004</v>
      </c>
      <c r="R14" s="4"/>
    </row>
    <row r="15" spans="1:18" ht="19.5" x14ac:dyDescent="0.5">
      <c r="A15" s="2" t="s">
        <v>15</v>
      </c>
      <c r="B15" s="3" t="s">
        <v>242</v>
      </c>
      <c r="C15" s="3">
        <v>0.29299999999999998</v>
      </c>
      <c r="D15" s="3">
        <v>0.2</v>
      </c>
      <c r="E15" s="3">
        <v>0.29299999999999998</v>
      </c>
      <c r="F15" s="3">
        <v>25</v>
      </c>
      <c r="G15" s="3">
        <v>591</v>
      </c>
      <c r="H15" s="3">
        <v>6.9269999999999996</v>
      </c>
      <c r="I15" s="3">
        <v>0.29299999999999998</v>
      </c>
      <c r="J15" s="3">
        <v>2</v>
      </c>
      <c r="K15" s="3">
        <v>86.581000000000003</v>
      </c>
      <c r="L15" s="3" t="str">
        <f t="shared" si="0"/>
        <v>سرانه فروشنده بالاتر</v>
      </c>
      <c r="M15" s="3">
        <v>12.5</v>
      </c>
      <c r="N15" s="3">
        <v>0</v>
      </c>
      <c r="O15" s="3">
        <v>0</v>
      </c>
      <c r="P15" s="3">
        <v>-0.1</v>
      </c>
      <c r="Q15" s="3">
        <v>-2.99</v>
      </c>
      <c r="R15" s="4"/>
    </row>
    <row r="16" spans="1:18" ht="19.5" x14ac:dyDescent="0.5">
      <c r="A16" s="2" t="s">
        <v>15</v>
      </c>
      <c r="B16" s="3" t="s">
        <v>243</v>
      </c>
      <c r="C16" s="3">
        <v>7.2999999999999995E-2</v>
      </c>
      <c r="D16" s="3">
        <v>0.1</v>
      </c>
      <c r="E16" s="3">
        <v>7.2999999999999995E-2</v>
      </c>
      <c r="F16" s="3">
        <v>32</v>
      </c>
      <c r="G16" s="3">
        <v>1556</v>
      </c>
      <c r="H16" s="3">
        <v>3.55</v>
      </c>
      <c r="I16" s="3">
        <v>7.2999999999999995E-2</v>
      </c>
      <c r="J16" s="3">
        <v>1</v>
      </c>
      <c r="K16" s="3">
        <v>113.58799999999999</v>
      </c>
      <c r="L16" s="3" t="str">
        <f t="shared" si="0"/>
        <v>سرانه فروشنده بالاتر</v>
      </c>
      <c r="M16" s="3">
        <v>32</v>
      </c>
      <c r="N16" s="3">
        <v>0</v>
      </c>
      <c r="O16" s="3">
        <v>0</v>
      </c>
      <c r="P16" s="3">
        <v>-0.06</v>
      </c>
      <c r="Q16" s="3">
        <v>-2.95</v>
      </c>
      <c r="R16" s="4"/>
    </row>
    <row r="17" spans="1:18" ht="19.5" x14ac:dyDescent="0.5">
      <c r="A17" s="2" t="s">
        <v>15</v>
      </c>
      <c r="B17" s="3" t="s">
        <v>244</v>
      </c>
      <c r="C17" s="3">
        <v>0.152</v>
      </c>
      <c r="D17" s="3">
        <v>0.1</v>
      </c>
      <c r="E17" s="3">
        <v>0.152</v>
      </c>
      <c r="F17" s="3">
        <v>14</v>
      </c>
      <c r="G17" s="3">
        <v>676</v>
      </c>
      <c r="H17" s="3">
        <v>7.3390000000000004</v>
      </c>
      <c r="I17" s="3">
        <v>0.152</v>
      </c>
      <c r="J17" s="3">
        <v>1</v>
      </c>
      <c r="K17" s="3">
        <v>102.752</v>
      </c>
      <c r="L17" s="3" t="str">
        <f t="shared" si="0"/>
        <v>سرانه فروشنده بالاتر</v>
      </c>
      <c r="M17" s="3">
        <v>14</v>
      </c>
      <c r="N17" s="3">
        <v>0</v>
      </c>
      <c r="O17" s="3">
        <v>0</v>
      </c>
      <c r="P17" s="3">
        <v>-0.06</v>
      </c>
      <c r="Q17" s="3">
        <v>-2.99</v>
      </c>
      <c r="R17" s="4"/>
    </row>
  </sheetData>
  <conditionalFormatting sqref="P2:Q17">
    <cfRule type="cellIs" dxfId="83" priority="3" operator="lessThan">
      <formula>0</formula>
    </cfRule>
    <cfRule type="cellIs" dxfId="82" priority="4" operator="greaterThan">
      <formula>0</formula>
    </cfRule>
  </conditionalFormatting>
  <conditionalFormatting sqref="L2:M17">
    <cfRule type="expression" dxfId="81" priority="1">
      <formula>($L2)="سرانه فروشنده بالاتر"</formula>
    </cfRule>
    <cfRule type="expression" dxfId="80" priority="2">
      <formula>($L2)="سرانه خریدار بالاتر"</formula>
    </cfRule>
  </conditionalFormatting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245</v>
      </c>
      <c r="C2" s="3">
        <v>17.565000000000001</v>
      </c>
      <c r="D2" s="3">
        <v>14.9</v>
      </c>
      <c r="E2" s="3">
        <v>1.3149999999999999</v>
      </c>
      <c r="F2" s="3">
        <v>206</v>
      </c>
      <c r="G2" s="3">
        <v>846</v>
      </c>
      <c r="H2" s="3">
        <v>5.4</v>
      </c>
      <c r="I2" s="3">
        <v>1.2250000000000001</v>
      </c>
      <c r="J2" s="3">
        <v>134</v>
      </c>
      <c r="K2" s="3">
        <v>7.734</v>
      </c>
      <c r="L2" s="3" t="str">
        <f>IF((H2&gt;K2),"سرانه خریدار بالاتر","سرانه فروشنده بالاتر")</f>
        <v>سرانه فروشنده بالاتر</v>
      </c>
      <c r="M2" s="3">
        <v>1.4</v>
      </c>
      <c r="N2" s="3">
        <v>92.5</v>
      </c>
      <c r="O2" s="3">
        <v>93</v>
      </c>
      <c r="P2" s="3">
        <v>-2.98</v>
      </c>
      <c r="Q2" s="3">
        <v>-2.64</v>
      </c>
      <c r="R2" s="4"/>
    </row>
    <row r="3" spans="1:18" ht="19.5" x14ac:dyDescent="0.5">
      <c r="A3" s="2" t="s">
        <v>15</v>
      </c>
      <c r="B3" s="3" t="s">
        <v>246</v>
      </c>
      <c r="C3" s="3">
        <v>12.645</v>
      </c>
      <c r="D3" s="3">
        <v>6.8</v>
      </c>
      <c r="E3" s="3">
        <v>5.5860000000000003</v>
      </c>
      <c r="F3" s="3">
        <v>160</v>
      </c>
      <c r="G3" s="3">
        <v>538</v>
      </c>
      <c r="H3" s="3">
        <v>18.783000000000001</v>
      </c>
      <c r="I3" s="3">
        <v>12.645</v>
      </c>
      <c r="J3" s="3">
        <v>175</v>
      </c>
      <c r="K3" s="3">
        <v>38.874000000000002</v>
      </c>
      <c r="L3" s="3" t="str">
        <f t="shared" ref="L3:L10" si="0">IF((H3&gt;K3),"سرانه خریدار بالاتر","سرانه فروشنده بالاتر")</f>
        <v>سرانه فروشنده بالاتر</v>
      </c>
      <c r="M3" s="3">
        <v>2.1</v>
      </c>
      <c r="N3" s="3">
        <v>55.8</v>
      </c>
      <c r="O3" s="3">
        <v>0</v>
      </c>
      <c r="P3" s="3">
        <v>-1.82</v>
      </c>
      <c r="Q3" s="3">
        <v>-1.22</v>
      </c>
      <c r="R3" s="4"/>
    </row>
    <row r="4" spans="1:18" ht="19.5" x14ac:dyDescent="0.5">
      <c r="A4" s="2" t="s">
        <v>15</v>
      </c>
      <c r="B4" s="3" t="s">
        <v>247</v>
      </c>
      <c r="C4" s="3">
        <v>8.4420000000000002</v>
      </c>
      <c r="D4" s="3">
        <v>4.2</v>
      </c>
      <c r="E4" s="3">
        <v>5.2729999999999997</v>
      </c>
      <c r="F4" s="3">
        <v>294</v>
      </c>
      <c r="G4" s="3">
        <v>491</v>
      </c>
      <c r="H4" s="3">
        <v>8.8059999999999992</v>
      </c>
      <c r="I4" s="3">
        <v>8.4410000000000007</v>
      </c>
      <c r="J4" s="3">
        <v>1160</v>
      </c>
      <c r="K4" s="3">
        <v>3.573</v>
      </c>
      <c r="L4" s="3" t="str">
        <f t="shared" si="0"/>
        <v>سرانه خریدار بالاتر</v>
      </c>
      <c r="M4" s="3">
        <v>2.5</v>
      </c>
      <c r="N4" s="3">
        <v>37.5</v>
      </c>
      <c r="O4" s="3">
        <v>0</v>
      </c>
      <c r="P4" s="3">
        <v>1.53</v>
      </c>
      <c r="Q4" s="3">
        <v>3.27</v>
      </c>
      <c r="R4" s="4"/>
    </row>
    <row r="5" spans="1:18" ht="19.5" x14ac:dyDescent="0.5">
      <c r="A5" s="2" t="s">
        <v>15</v>
      </c>
      <c r="B5" s="3" t="s">
        <v>248</v>
      </c>
      <c r="C5" s="3">
        <v>4.7519999999999998</v>
      </c>
      <c r="D5" s="3">
        <v>3.4</v>
      </c>
      <c r="E5" s="3">
        <v>1.365</v>
      </c>
      <c r="F5" s="3">
        <v>80</v>
      </c>
      <c r="G5" s="3">
        <v>723</v>
      </c>
      <c r="H5" s="3">
        <v>12.336</v>
      </c>
      <c r="I5" s="3">
        <v>1.9530000000000001</v>
      </c>
      <c r="J5" s="3">
        <v>115</v>
      </c>
      <c r="K5" s="3">
        <v>12.278</v>
      </c>
      <c r="L5" s="3" t="str">
        <f t="shared" si="0"/>
        <v>سرانه خریدار بالاتر</v>
      </c>
      <c r="M5" s="3">
        <v>1</v>
      </c>
      <c r="N5" s="3">
        <v>71.2</v>
      </c>
      <c r="O5" s="3">
        <v>58.9</v>
      </c>
      <c r="P5" s="3">
        <v>0.28000000000000003</v>
      </c>
      <c r="Q5" s="3">
        <v>0</v>
      </c>
      <c r="R5" s="4"/>
    </row>
    <row r="6" spans="1:18" ht="19.5" x14ac:dyDescent="0.5">
      <c r="A6" s="2" t="s">
        <v>15</v>
      </c>
      <c r="B6" s="3" t="s">
        <v>249</v>
      </c>
      <c r="C6" s="3">
        <v>2.5390000000000001</v>
      </c>
      <c r="D6" s="3">
        <v>1.8</v>
      </c>
      <c r="E6" s="3">
        <v>0.68600000000000005</v>
      </c>
      <c r="F6" s="3">
        <v>169</v>
      </c>
      <c r="G6" s="3">
        <v>699</v>
      </c>
      <c r="H6" s="3">
        <v>2.8370000000000002</v>
      </c>
      <c r="I6" s="3">
        <v>2.5390000000000001</v>
      </c>
      <c r="J6" s="3">
        <v>4302</v>
      </c>
      <c r="K6" s="3">
        <v>0.41299999999999998</v>
      </c>
      <c r="L6" s="3" t="str">
        <f t="shared" si="0"/>
        <v>سرانه خریدار بالاتر</v>
      </c>
      <c r="M6" s="3">
        <v>6.9</v>
      </c>
      <c r="N6" s="3">
        <v>72.900000000000006</v>
      </c>
      <c r="O6" s="3">
        <v>0</v>
      </c>
      <c r="P6" s="3">
        <v>0</v>
      </c>
      <c r="Q6" s="3">
        <v>0.14000000000000001</v>
      </c>
      <c r="R6" s="4"/>
    </row>
    <row r="7" spans="1:18" ht="19.5" x14ac:dyDescent="0.5">
      <c r="A7" s="2" t="s">
        <v>15</v>
      </c>
      <c r="B7" s="3" t="s">
        <v>250</v>
      </c>
      <c r="C7" s="3">
        <v>1.7000000000000001E-2</v>
      </c>
      <c r="D7" s="3">
        <v>0.4</v>
      </c>
      <c r="E7" s="3">
        <v>1.7000000000000001E-2</v>
      </c>
      <c r="F7" s="3">
        <v>68</v>
      </c>
      <c r="G7" s="3">
        <v>24913</v>
      </c>
      <c r="H7" s="3">
        <v>6.2279999999999998</v>
      </c>
      <c r="I7" s="3">
        <v>1.7000000000000001E-2</v>
      </c>
      <c r="J7" s="3">
        <v>10</v>
      </c>
      <c r="K7" s="3">
        <v>42.351999999999997</v>
      </c>
      <c r="L7" s="3" t="str">
        <f t="shared" si="0"/>
        <v>سرانه فروشنده بالاتر</v>
      </c>
      <c r="M7" s="3">
        <v>6.8</v>
      </c>
      <c r="N7" s="3">
        <v>0</v>
      </c>
      <c r="O7" s="3">
        <v>0</v>
      </c>
      <c r="P7" s="3">
        <v>-0.22</v>
      </c>
      <c r="Q7" s="3">
        <v>-3</v>
      </c>
      <c r="R7" s="4"/>
    </row>
    <row r="8" spans="1:18" ht="19.5" x14ac:dyDescent="0.5">
      <c r="A8" s="2" t="s">
        <v>15</v>
      </c>
      <c r="B8" s="3" t="s">
        <v>251</v>
      </c>
      <c r="C8" s="3">
        <v>9.9000000000000005E-2</v>
      </c>
      <c r="D8" s="3">
        <v>0.3</v>
      </c>
      <c r="E8" s="3">
        <v>9.9000000000000005E-2</v>
      </c>
      <c r="F8" s="3">
        <v>67</v>
      </c>
      <c r="G8" s="3">
        <v>3179</v>
      </c>
      <c r="H8" s="3">
        <v>4.6970000000000001</v>
      </c>
      <c r="I8" s="3">
        <v>9.9000000000000005E-2</v>
      </c>
      <c r="J8" s="3">
        <v>8</v>
      </c>
      <c r="K8" s="3">
        <v>39.340000000000003</v>
      </c>
      <c r="L8" s="3" t="str">
        <f t="shared" si="0"/>
        <v>سرانه فروشنده بالاتر</v>
      </c>
      <c r="M8" s="3">
        <v>8.4</v>
      </c>
      <c r="N8" s="3">
        <v>0.1</v>
      </c>
      <c r="O8" s="3">
        <v>0</v>
      </c>
      <c r="P8" s="3">
        <v>-0.19</v>
      </c>
      <c r="Q8" s="3">
        <v>-2.98</v>
      </c>
      <c r="R8" s="4"/>
    </row>
    <row r="9" spans="1:18" ht="19.5" x14ac:dyDescent="0.5">
      <c r="A9" s="2" t="s">
        <v>15</v>
      </c>
      <c r="B9" s="3" t="s">
        <v>252</v>
      </c>
      <c r="C9" s="3">
        <v>4.3999999999999997E-2</v>
      </c>
      <c r="D9" s="3">
        <v>0.1</v>
      </c>
      <c r="E9" s="3">
        <v>4.3999999999999997E-2</v>
      </c>
      <c r="F9" s="3">
        <v>49</v>
      </c>
      <c r="G9" s="3">
        <v>3390</v>
      </c>
      <c r="H9" s="3">
        <v>3.044</v>
      </c>
      <c r="I9" s="3">
        <v>4.3999999999999997E-2</v>
      </c>
      <c r="J9" s="3">
        <v>10</v>
      </c>
      <c r="K9" s="3">
        <v>14.916</v>
      </c>
      <c r="L9" s="3" t="str">
        <f t="shared" si="0"/>
        <v>سرانه فروشنده بالاتر</v>
      </c>
      <c r="M9" s="3">
        <v>4.9000000000000004</v>
      </c>
      <c r="N9" s="3">
        <v>0</v>
      </c>
      <c r="O9" s="3">
        <v>0</v>
      </c>
      <c r="P9" s="3">
        <v>-0.09</v>
      </c>
      <c r="Q9" s="3">
        <v>-2.98</v>
      </c>
      <c r="R9" s="4"/>
    </row>
    <row r="10" spans="1:18" ht="19.5" x14ac:dyDescent="0.5">
      <c r="A10" s="2" t="s">
        <v>15</v>
      </c>
      <c r="B10" s="3" t="s">
        <v>253</v>
      </c>
      <c r="C10" s="3">
        <v>3.1E-2</v>
      </c>
      <c r="D10" s="3">
        <v>0.1</v>
      </c>
      <c r="E10" s="3">
        <v>3.1E-2</v>
      </c>
      <c r="F10" s="3">
        <v>49</v>
      </c>
      <c r="G10" s="3">
        <v>3125</v>
      </c>
      <c r="H10" s="3">
        <v>1.9770000000000001</v>
      </c>
      <c r="I10" s="3">
        <v>3.1E-2</v>
      </c>
      <c r="J10" s="3">
        <v>1</v>
      </c>
      <c r="K10" s="3">
        <v>96.875</v>
      </c>
      <c r="L10" s="3" t="str">
        <f t="shared" si="0"/>
        <v>سرانه فروشنده بالاتر</v>
      </c>
      <c r="M10" s="3">
        <v>49</v>
      </c>
      <c r="N10" s="3">
        <v>0</v>
      </c>
      <c r="O10" s="3">
        <v>0</v>
      </c>
      <c r="P10" s="3">
        <v>-0.06</v>
      </c>
      <c r="Q10" s="3">
        <v>-3</v>
      </c>
      <c r="R10" s="4"/>
    </row>
  </sheetData>
  <conditionalFormatting sqref="P2:Q10">
    <cfRule type="cellIs" dxfId="79" priority="3" operator="lessThan">
      <formula>0</formula>
    </cfRule>
    <cfRule type="cellIs" dxfId="78" priority="4" operator="greaterThan">
      <formula>0</formula>
    </cfRule>
  </conditionalFormatting>
  <conditionalFormatting sqref="L2:M10">
    <cfRule type="expression" dxfId="77" priority="1">
      <formula>($L2)="سرانه فروشنده بالاتر"</formula>
    </cfRule>
    <cfRule type="expression" dxfId="76" priority="2">
      <formula>($L2)="سرانه خریدار بالاتر"</formula>
    </cfRule>
  </conditionalFormatting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254</v>
      </c>
      <c r="C2" s="3">
        <v>8.484</v>
      </c>
      <c r="D2" s="3">
        <v>26.3</v>
      </c>
      <c r="E2" s="3">
        <v>4.2859999999999996</v>
      </c>
      <c r="F2" s="3">
        <v>1149</v>
      </c>
      <c r="G2" s="3">
        <v>3097</v>
      </c>
      <c r="H2" s="3">
        <v>11.552</v>
      </c>
      <c r="I2" s="3">
        <v>8.0690000000000008</v>
      </c>
      <c r="J2" s="3">
        <v>1350</v>
      </c>
      <c r="K2" s="3">
        <v>18.510999999999999</v>
      </c>
      <c r="L2" s="3" t="str">
        <f>IF((H2&gt;K2),"سرانه خریدار بالاتر","سرانه فروشنده بالاتر")</f>
        <v>سرانه فروشنده بالاتر</v>
      </c>
      <c r="M2" s="3">
        <v>1.6</v>
      </c>
      <c r="N2" s="3">
        <v>49.4</v>
      </c>
      <c r="O2" s="3">
        <v>4.8</v>
      </c>
      <c r="P2" s="3">
        <v>0.75</v>
      </c>
      <c r="Q2" s="3">
        <v>-3</v>
      </c>
      <c r="R2" s="4"/>
    </row>
    <row r="3" spans="1:18" ht="19.5" x14ac:dyDescent="0.5">
      <c r="A3" s="2" t="s">
        <v>15</v>
      </c>
      <c r="B3" s="3" t="s">
        <v>255</v>
      </c>
      <c r="C3" s="3">
        <v>26.106999999999999</v>
      </c>
      <c r="D3" s="3">
        <v>5.9</v>
      </c>
      <c r="E3" s="3">
        <v>26.106999999999999</v>
      </c>
      <c r="F3" s="3">
        <v>638</v>
      </c>
      <c r="G3" s="3">
        <v>225</v>
      </c>
      <c r="H3" s="3">
        <v>9.2070000000000007</v>
      </c>
      <c r="I3" s="3">
        <v>18.606999999999999</v>
      </c>
      <c r="J3" s="3">
        <v>816</v>
      </c>
      <c r="K3" s="3">
        <v>5.1310000000000002</v>
      </c>
      <c r="L3" s="3" t="str">
        <f t="shared" ref="L3:L12" si="0">IF((H3&gt;K3),"سرانه خریدار بالاتر","سرانه فروشنده بالاتر")</f>
        <v>سرانه خریدار بالاتر</v>
      </c>
      <c r="M3" s="3">
        <v>1.8</v>
      </c>
      <c r="N3" s="3">
        <v>0</v>
      </c>
      <c r="O3" s="3">
        <v>28.7</v>
      </c>
      <c r="P3" s="3">
        <v>4.75</v>
      </c>
      <c r="Q3" s="3">
        <v>5.96</v>
      </c>
      <c r="R3" s="4"/>
    </row>
    <row r="4" spans="1:18" ht="19.5" x14ac:dyDescent="0.5">
      <c r="A4" s="2" t="s">
        <v>15</v>
      </c>
      <c r="B4" s="3" t="s">
        <v>256</v>
      </c>
      <c r="C4" s="3">
        <v>3.7679999999999998</v>
      </c>
      <c r="D4" s="3">
        <v>4.2</v>
      </c>
      <c r="E4" s="3">
        <v>3.2629999999999999</v>
      </c>
      <c r="F4" s="3">
        <v>596</v>
      </c>
      <c r="G4" s="3">
        <v>1112</v>
      </c>
      <c r="H4" s="3">
        <v>6.0880000000000001</v>
      </c>
      <c r="I4" s="3">
        <v>3.7360000000000002</v>
      </c>
      <c r="J4" s="3">
        <v>5016</v>
      </c>
      <c r="K4" s="3">
        <v>0.82799999999999996</v>
      </c>
      <c r="L4" s="3" t="str">
        <f t="shared" si="0"/>
        <v>سرانه خریدار بالاتر</v>
      </c>
      <c r="M4" s="3">
        <v>7.4</v>
      </c>
      <c r="N4" s="3">
        <v>13.3</v>
      </c>
      <c r="O4" s="3">
        <v>0.8</v>
      </c>
      <c r="P4" s="3">
        <v>2.76</v>
      </c>
      <c r="Q4" s="3">
        <v>3.44</v>
      </c>
      <c r="R4" s="4"/>
    </row>
    <row r="5" spans="1:18" ht="19.5" x14ac:dyDescent="0.5">
      <c r="A5" s="2" t="s">
        <v>15</v>
      </c>
      <c r="B5" s="3" t="s">
        <v>257</v>
      </c>
      <c r="C5" s="3">
        <v>3.35</v>
      </c>
      <c r="D5" s="3">
        <v>4.0999999999999996</v>
      </c>
      <c r="E5" s="3">
        <v>3.15</v>
      </c>
      <c r="F5" s="3">
        <v>647</v>
      </c>
      <c r="G5" s="3">
        <v>1227</v>
      </c>
      <c r="H5" s="3">
        <v>5.9740000000000002</v>
      </c>
      <c r="I5" s="3">
        <v>3.2730000000000001</v>
      </c>
      <c r="J5" s="3">
        <v>6174</v>
      </c>
      <c r="K5" s="3">
        <v>0.65</v>
      </c>
      <c r="L5" s="3" t="str">
        <f t="shared" si="0"/>
        <v>سرانه خریدار بالاتر</v>
      </c>
      <c r="M5" s="3">
        <v>9.1999999999999993</v>
      </c>
      <c r="N5" s="3">
        <v>5.9</v>
      </c>
      <c r="O5" s="3">
        <v>2.2999999999999998</v>
      </c>
      <c r="P5" s="3">
        <v>-2.31</v>
      </c>
      <c r="Q5" s="3">
        <v>-2.95</v>
      </c>
      <c r="R5" s="4"/>
    </row>
    <row r="6" spans="1:18" ht="19.5" x14ac:dyDescent="0.5">
      <c r="A6" s="2" t="s">
        <v>15</v>
      </c>
      <c r="B6" s="3" t="s">
        <v>258</v>
      </c>
      <c r="C6" s="3">
        <v>1.1040000000000001</v>
      </c>
      <c r="D6" s="3">
        <v>2.4</v>
      </c>
      <c r="E6" s="3">
        <v>0.59699999999999998</v>
      </c>
      <c r="F6" s="3">
        <v>74</v>
      </c>
      <c r="G6" s="3">
        <v>2134</v>
      </c>
      <c r="H6" s="3">
        <v>17.216000000000001</v>
      </c>
      <c r="I6" s="3">
        <v>0.47299999999999998</v>
      </c>
      <c r="J6" s="3">
        <v>124</v>
      </c>
      <c r="K6" s="3">
        <v>8.14</v>
      </c>
      <c r="L6" s="3" t="str">
        <f t="shared" si="0"/>
        <v>سرانه خریدار بالاتر</v>
      </c>
      <c r="M6" s="3">
        <v>2.1</v>
      </c>
      <c r="N6" s="3">
        <v>45.8</v>
      </c>
      <c r="O6" s="3">
        <v>57.1</v>
      </c>
      <c r="P6" s="3">
        <v>1.72</v>
      </c>
      <c r="Q6" s="3">
        <v>4.8600000000000003</v>
      </c>
      <c r="R6" s="4"/>
    </row>
    <row r="7" spans="1:18" ht="19.5" x14ac:dyDescent="0.5">
      <c r="A7" s="2" t="s">
        <v>15</v>
      </c>
      <c r="B7" s="3" t="s">
        <v>259</v>
      </c>
      <c r="C7" s="3">
        <v>1.2649999999999999</v>
      </c>
      <c r="D7" s="3">
        <v>2</v>
      </c>
      <c r="E7" s="3">
        <v>0.34799999999999998</v>
      </c>
      <c r="F7" s="3">
        <v>48</v>
      </c>
      <c r="G7" s="3">
        <v>1553</v>
      </c>
      <c r="H7" s="3">
        <v>11.259</v>
      </c>
      <c r="I7" s="3">
        <v>1.105</v>
      </c>
      <c r="J7" s="3">
        <v>134</v>
      </c>
      <c r="K7" s="3">
        <v>12.805999999999999</v>
      </c>
      <c r="L7" s="3" t="str">
        <f t="shared" si="0"/>
        <v>سرانه فروشنده بالاتر</v>
      </c>
      <c r="M7" s="3">
        <v>1.1000000000000001</v>
      </c>
      <c r="N7" s="3">
        <v>72.5</v>
      </c>
      <c r="O7" s="3">
        <v>12.6</v>
      </c>
      <c r="P7" s="3">
        <v>0.52</v>
      </c>
      <c r="Q7" s="3">
        <v>4.01</v>
      </c>
      <c r="R7" s="4"/>
    </row>
    <row r="8" spans="1:18" ht="19.5" x14ac:dyDescent="0.5">
      <c r="A8" s="2" t="s">
        <v>15</v>
      </c>
      <c r="B8" s="3" t="s">
        <v>260</v>
      </c>
      <c r="C8" s="3">
        <v>7.4939999999999998</v>
      </c>
      <c r="D8" s="3">
        <v>1.9</v>
      </c>
      <c r="E8" s="3">
        <v>7.4909999999999997</v>
      </c>
      <c r="F8" s="3">
        <v>112</v>
      </c>
      <c r="G8" s="3">
        <v>254</v>
      </c>
      <c r="H8" s="3">
        <v>16.989000000000001</v>
      </c>
      <c r="I8" s="3">
        <v>7.0940000000000003</v>
      </c>
      <c r="J8" s="3">
        <v>19</v>
      </c>
      <c r="K8" s="3">
        <v>94.835999999999999</v>
      </c>
      <c r="L8" s="3" t="str">
        <f t="shared" si="0"/>
        <v>سرانه فروشنده بالاتر</v>
      </c>
      <c r="M8" s="3">
        <v>5.6</v>
      </c>
      <c r="N8" s="3">
        <v>0</v>
      </c>
      <c r="O8" s="3">
        <v>5.3</v>
      </c>
      <c r="P8" s="3">
        <v>-1.17</v>
      </c>
      <c r="Q8" s="3">
        <v>-2.99</v>
      </c>
      <c r="R8" s="4"/>
    </row>
    <row r="9" spans="1:18" ht="19.5" x14ac:dyDescent="0.5">
      <c r="A9" s="2" t="s">
        <v>15</v>
      </c>
      <c r="B9" s="3" t="s">
        <v>261</v>
      </c>
      <c r="C9" s="3">
        <v>0.91800000000000004</v>
      </c>
      <c r="D9" s="3">
        <v>1.8</v>
      </c>
      <c r="E9" s="3">
        <v>0.55800000000000005</v>
      </c>
      <c r="F9" s="3">
        <v>239</v>
      </c>
      <c r="G9" s="3">
        <v>1999</v>
      </c>
      <c r="H9" s="3">
        <v>4.6669999999999998</v>
      </c>
      <c r="I9" s="3">
        <v>0.89</v>
      </c>
      <c r="J9" s="3">
        <v>4923</v>
      </c>
      <c r="K9" s="3">
        <v>0.36099999999999999</v>
      </c>
      <c r="L9" s="3" t="str">
        <f t="shared" si="0"/>
        <v>سرانه خریدار بالاتر</v>
      </c>
      <c r="M9" s="3">
        <v>12.9</v>
      </c>
      <c r="N9" s="3">
        <v>39.200000000000003</v>
      </c>
      <c r="O9" s="3">
        <v>3</v>
      </c>
      <c r="P9" s="3">
        <v>0.42</v>
      </c>
      <c r="Q9" s="3">
        <v>0.28000000000000003</v>
      </c>
      <c r="R9" s="4"/>
    </row>
    <row r="10" spans="1:18" ht="19.5" x14ac:dyDescent="0.5">
      <c r="A10" s="2" t="s">
        <v>15</v>
      </c>
      <c r="B10" s="3" t="s">
        <v>262</v>
      </c>
      <c r="C10" s="3">
        <v>8.1319999999999997</v>
      </c>
      <c r="D10" s="3">
        <v>1.6</v>
      </c>
      <c r="E10" s="3">
        <v>5.1950000000000003</v>
      </c>
      <c r="F10" s="3">
        <v>126</v>
      </c>
      <c r="G10" s="3">
        <v>200</v>
      </c>
      <c r="H10" s="3">
        <v>8.2460000000000004</v>
      </c>
      <c r="I10" s="3">
        <v>8.1319999999999997</v>
      </c>
      <c r="J10" s="3">
        <v>16</v>
      </c>
      <c r="K10" s="3">
        <v>101.65</v>
      </c>
      <c r="L10" s="3" t="str">
        <f t="shared" si="0"/>
        <v>سرانه فروشنده بالاتر</v>
      </c>
      <c r="M10" s="3">
        <v>12.3</v>
      </c>
      <c r="N10" s="3">
        <v>36.1</v>
      </c>
      <c r="O10" s="3">
        <v>0</v>
      </c>
      <c r="P10" s="3">
        <v>-0.89</v>
      </c>
      <c r="Q10" s="3">
        <v>-2.97</v>
      </c>
      <c r="R10" s="4"/>
    </row>
    <row r="11" spans="1:18" ht="19.5" x14ac:dyDescent="0.5">
      <c r="A11" s="2" t="s">
        <v>15</v>
      </c>
      <c r="B11" s="3" t="s">
        <v>263</v>
      </c>
      <c r="C11" s="3">
        <v>0.128</v>
      </c>
      <c r="D11" s="3">
        <v>0.9</v>
      </c>
      <c r="E11" s="3">
        <v>5.2999999999999999E-2</v>
      </c>
      <c r="F11" s="3">
        <v>52</v>
      </c>
      <c r="G11" s="3">
        <v>6988</v>
      </c>
      <c r="H11" s="3">
        <v>7.1219999999999999</v>
      </c>
      <c r="I11" s="3">
        <v>0.128</v>
      </c>
      <c r="J11" s="3">
        <v>75</v>
      </c>
      <c r="K11" s="3">
        <v>11.926</v>
      </c>
      <c r="L11" s="3" t="str">
        <f t="shared" si="0"/>
        <v>سرانه فروشنده بالاتر</v>
      </c>
      <c r="M11" s="3">
        <v>1.7</v>
      </c>
      <c r="N11" s="3">
        <v>58.8</v>
      </c>
      <c r="O11" s="3">
        <v>0</v>
      </c>
      <c r="P11" s="3">
        <v>-0.54</v>
      </c>
      <c r="Q11" s="3">
        <v>-3</v>
      </c>
      <c r="R11" s="4"/>
    </row>
    <row r="12" spans="1:18" ht="19.5" x14ac:dyDescent="0.5">
      <c r="A12" s="2" t="s">
        <v>15</v>
      </c>
      <c r="B12" s="3" t="s">
        <v>264</v>
      </c>
      <c r="C12" s="3">
        <v>1.712</v>
      </c>
      <c r="D12" s="3">
        <v>0.3</v>
      </c>
      <c r="E12" s="3">
        <v>1.712</v>
      </c>
      <c r="F12" s="3">
        <v>93</v>
      </c>
      <c r="G12" s="3">
        <v>163</v>
      </c>
      <c r="H12" s="3">
        <v>3.0009999999999999</v>
      </c>
      <c r="I12" s="3">
        <v>1.712</v>
      </c>
      <c r="J12" s="3">
        <v>19</v>
      </c>
      <c r="K12" s="3">
        <v>14.686999999999999</v>
      </c>
      <c r="L12" s="3" t="str">
        <f t="shared" si="0"/>
        <v>سرانه فروشنده بالاتر</v>
      </c>
      <c r="M12" s="3">
        <v>4.9000000000000004</v>
      </c>
      <c r="N12" s="3">
        <v>0</v>
      </c>
      <c r="O12" s="3">
        <v>0</v>
      </c>
      <c r="P12" s="3">
        <v>-0.18</v>
      </c>
      <c r="Q12" s="3">
        <v>-3</v>
      </c>
      <c r="R12" s="4"/>
    </row>
  </sheetData>
  <conditionalFormatting sqref="P2:Q12">
    <cfRule type="cellIs" dxfId="75" priority="3" operator="lessThan">
      <formula>0</formula>
    </cfRule>
    <cfRule type="cellIs" dxfId="74" priority="4" operator="greaterThan">
      <formula>0</formula>
    </cfRule>
  </conditionalFormatting>
  <conditionalFormatting sqref="L2:M12">
    <cfRule type="expression" dxfId="73" priority="1">
      <formula>($L2)="سرانه فروشنده بالاتر"</formula>
    </cfRule>
    <cfRule type="expression" dxfId="72" priority="2">
      <formula>($L2)="سرانه خریدار بالاتر"</formula>
    </cfRule>
  </conditionalFormatting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265</v>
      </c>
      <c r="C2" s="3">
        <v>1.089</v>
      </c>
      <c r="D2" s="3">
        <v>7.5</v>
      </c>
      <c r="E2" s="3">
        <v>0.51500000000000001</v>
      </c>
      <c r="F2" s="3">
        <v>149</v>
      </c>
      <c r="G2" s="3">
        <v>6855</v>
      </c>
      <c r="H2" s="3">
        <v>23.693000000000001</v>
      </c>
      <c r="I2" s="3">
        <v>1.0640000000000001</v>
      </c>
      <c r="J2" s="3">
        <v>324</v>
      </c>
      <c r="K2" s="3">
        <v>22.510999999999999</v>
      </c>
      <c r="L2" s="3" t="str">
        <f>IF((H2&gt;K2),"سرانه خریدار بالاتر","سرانه فروشنده بالاتر")</f>
        <v>سرانه خریدار بالاتر</v>
      </c>
      <c r="M2" s="3">
        <v>1.1000000000000001</v>
      </c>
      <c r="N2" s="3">
        <v>52.6</v>
      </c>
      <c r="O2" s="3">
        <v>2.2000000000000002</v>
      </c>
      <c r="P2" s="3">
        <v>1.6</v>
      </c>
      <c r="Q2" s="3">
        <v>2.5499999999999998</v>
      </c>
      <c r="R2" s="4"/>
    </row>
  </sheetData>
  <conditionalFormatting sqref="P2:Q2">
    <cfRule type="cellIs" dxfId="71" priority="3" operator="lessThan">
      <formula>0</formula>
    </cfRule>
    <cfRule type="cellIs" dxfId="70" priority="4" operator="greaterThan">
      <formula>0</formula>
    </cfRule>
  </conditionalFormatting>
  <conditionalFormatting sqref="L2:M2">
    <cfRule type="expression" dxfId="69" priority="1">
      <formula>($L2)="سرانه فروشنده بالاتر"</formula>
    </cfRule>
    <cfRule type="expression" dxfId="68" priority="2">
      <formula>($L2)="سرانه خریدار بالاتر"</formula>
    </cfRule>
  </conditionalFormatting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266</v>
      </c>
      <c r="C2" s="3">
        <v>0.872</v>
      </c>
      <c r="D2" s="3">
        <v>0.4</v>
      </c>
      <c r="E2" s="3">
        <v>0.872</v>
      </c>
      <c r="F2" s="3">
        <v>100</v>
      </c>
      <c r="G2" s="3">
        <v>518</v>
      </c>
      <c r="H2" s="3">
        <v>4.5170000000000003</v>
      </c>
      <c r="I2" s="3">
        <v>0.872</v>
      </c>
      <c r="J2" s="3">
        <v>7</v>
      </c>
      <c r="K2" s="3">
        <v>64.528000000000006</v>
      </c>
      <c r="L2" s="3" t="str">
        <f>IF((H2&gt;K2),"سرانه خریدار بالاتر","سرانه فروشنده بالاتر")</f>
        <v>سرانه فروشنده بالاتر</v>
      </c>
      <c r="M2" s="3">
        <v>14.3</v>
      </c>
      <c r="N2" s="3">
        <v>0</v>
      </c>
      <c r="O2" s="3">
        <v>0</v>
      </c>
      <c r="P2" s="3">
        <v>-0.19</v>
      </c>
      <c r="Q2" s="3">
        <v>-2.89</v>
      </c>
      <c r="R2" s="4"/>
    </row>
    <row r="3" spans="1:18" ht="19.5" x14ac:dyDescent="0.5">
      <c r="A3" s="2" t="s">
        <v>15</v>
      </c>
      <c r="B3" s="3" t="s">
        <v>267</v>
      </c>
      <c r="C3" s="3">
        <v>0.39400000000000002</v>
      </c>
      <c r="D3" s="3">
        <v>0.1</v>
      </c>
      <c r="E3" s="3">
        <v>0.39400000000000002</v>
      </c>
      <c r="F3" s="3">
        <v>46</v>
      </c>
      <c r="G3" s="3">
        <v>332</v>
      </c>
      <c r="H3" s="3">
        <v>2.8439999999999999</v>
      </c>
      <c r="I3" s="3">
        <v>0.39400000000000002</v>
      </c>
      <c r="J3" s="3">
        <v>4</v>
      </c>
      <c r="K3" s="3">
        <v>32.701999999999998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11.5</v>
      </c>
      <c r="N3" s="3">
        <v>0</v>
      </c>
      <c r="O3" s="3">
        <v>0</v>
      </c>
      <c r="P3" s="3">
        <v>-0.09</v>
      </c>
      <c r="Q3" s="3">
        <v>-2.97</v>
      </c>
      <c r="R3" s="4"/>
    </row>
  </sheetData>
  <conditionalFormatting sqref="P2:Q3">
    <cfRule type="cellIs" dxfId="67" priority="3" operator="lessThan">
      <formula>0</formula>
    </cfRule>
    <cfRule type="cellIs" dxfId="66" priority="4" operator="greaterThan">
      <formula>0</formula>
    </cfRule>
  </conditionalFormatting>
  <conditionalFormatting sqref="L2:M3">
    <cfRule type="expression" dxfId="65" priority="1">
      <formula>($L2)="سرانه فروشنده بالاتر"</formula>
    </cfRule>
    <cfRule type="expression" dxfId="64" priority="2">
      <formula>($L2)="سرانه خریدار بالاتر"</formula>
    </cfRule>
  </conditionalFormatting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268</v>
      </c>
      <c r="C2" s="3">
        <v>1.274</v>
      </c>
      <c r="D2" s="3">
        <v>3.1</v>
      </c>
      <c r="E2" s="3">
        <v>1.0740000000000001</v>
      </c>
      <c r="F2" s="3">
        <v>124</v>
      </c>
      <c r="G2" s="3">
        <v>2401</v>
      </c>
      <c r="H2" s="3">
        <v>20.795999999999999</v>
      </c>
      <c r="I2" s="3">
        <v>0.52600000000000002</v>
      </c>
      <c r="J2" s="3">
        <v>163</v>
      </c>
      <c r="K2" s="3">
        <v>7.7480000000000002</v>
      </c>
      <c r="L2" s="3" t="str">
        <f>IF((H2&gt;K2),"سرانه خریدار بالاتر","سرانه فروشنده بالاتر")</f>
        <v>سرانه خریدار بالاتر</v>
      </c>
      <c r="M2" s="3">
        <v>2.7</v>
      </c>
      <c r="N2" s="3">
        <v>15.6</v>
      </c>
      <c r="O2" s="3">
        <v>58.7</v>
      </c>
      <c r="P2" s="3">
        <v>0.08</v>
      </c>
      <c r="Q2" s="3">
        <v>-0.54</v>
      </c>
      <c r="R2" s="4"/>
    </row>
    <row r="3" spans="1:18" ht="19.5" x14ac:dyDescent="0.5">
      <c r="A3" s="2" t="s">
        <v>15</v>
      </c>
      <c r="B3" s="3" t="s">
        <v>269</v>
      </c>
      <c r="C3" s="3">
        <v>0.66200000000000003</v>
      </c>
      <c r="D3" s="3">
        <v>0.8</v>
      </c>
      <c r="E3" s="3">
        <v>0.66200000000000003</v>
      </c>
      <c r="F3" s="3">
        <v>126</v>
      </c>
      <c r="G3" s="3">
        <v>1273</v>
      </c>
      <c r="H3" s="3">
        <v>6.6879999999999997</v>
      </c>
      <c r="I3" s="3">
        <v>0.50700000000000001</v>
      </c>
      <c r="J3" s="3">
        <v>10</v>
      </c>
      <c r="K3" s="3">
        <v>64.540999999999997</v>
      </c>
      <c r="L3" s="3" t="str">
        <f t="shared" ref="L3:L5" si="0">IF((H3&gt;K3),"سرانه خریدار بالاتر","سرانه فروشنده بالاتر")</f>
        <v>سرانه فروشنده بالاتر</v>
      </c>
      <c r="M3" s="3">
        <v>9.6999999999999993</v>
      </c>
      <c r="N3" s="3">
        <v>0</v>
      </c>
      <c r="O3" s="3">
        <v>23.4</v>
      </c>
      <c r="P3" s="3">
        <v>-1.01</v>
      </c>
      <c r="Q3" s="3">
        <v>-5.99</v>
      </c>
      <c r="R3" s="4"/>
    </row>
    <row r="4" spans="1:18" ht="19.5" x14ac:dyDescent="0.5">
      <c r="A4" s="2" t="s">
        <v>15</v>
      </c>
      <c r="B4" s="3" t="s">
        <v>270</v>
      </c>
      <c r="C4" s="3">
        <v>2.1999999999999999E-2</v>
      </c>
      <c r="D4" s="3">
        <v>0.1</v>
      </c>
      <c r="E4" s="3">
        <v>2.1999999999999999E-2</v>
      </c>
      <c r="F4" s="3">
        <v>60</v>
      </c>
      <c r="G4" s="3">
        <v>6133</v>
      </c>
      <c r="H4" s="3">
        <v>2.2490000000000001</v>
      </c>
      <c r="I4" s="3">
        <v>2.1999999999999999E-2</v>
      </c>
      <c r="J4" s="3">
        <v>3</v>
      </c>
      <c r="K4" s="3">
        <v>44.975000000000001</v>
      </c>
      <c r="L4" s="3" t="str">
        <f t="shared" si="0"/>
        <v>سرانه فروشنده بالاتر</v>
      </c>
      <c r="M4" s="3">
        <v>20</v>
      </c>
      <c r="N4" s="3">
        <v>0</v>
      </c>
      <c r="O4" s="3">
        <v>0</v>
      </c>
      <c r="P4" s="3">
        <v>-0.08</v>
      </c>
      <c r="Q4" s="3">
        <v>-3</v>
      </c>
      <c r="R4" s="4"/>
    </row>
    <row r="5" spans="1:18" ht="19.5" x14ac:dyDescent="0.5">
      <c r="A5" s="2" t="s">
        <v>15</v>
      </c>
      <c r="B5" s="3" t="s">
        <v>271</v>
      </c>
      <c r="C5" s="3">
        <v>0.17</v>
      </c>
      <c r="D5" s="3">
        <v>0.1</v>
      </c>
      <c r="E5" s="3">
        <v>0.17</v>
      </c>
      <c r="F5" s="3">
        <v>43</v>
      </c>
      <c r="G5" s="3">
        <v>365</v>
      </c>
      <c r="H5" s="3">
        <v>1.4430000000000001</v>
      </c>
      <c r="I5" s="3">
        <v>0.17</v>
      </c>
      <c r="J5" s="3">
        <v>1</v>
      </c>
      <c r="K5" s="3">
        <v>62.05</v>
      </c>
      <c r="L5" s="3" t="str">
        <f t="shared" si="0"/>
        <v>سرانه فروشنده بالاتر</v>
      </c>
      <c r="M5" s="3">
        <v>43</v>
      </c>
      <c r="N5" s="3">
        <v>0</v>
      </c>
      <c r="O5" s="3">
        <v>0</v>
      </c>
      <c r="P5" s="3">
        <v>-0.03</v>
      </c>
      <c r="Q5" s="3">
        <v>-2.99</v>
      </c>
      <c r="R5" s="4"/>
    </row>
  </sheetData>
  <conditionalFormatting sqref="P2:Q5">
    <cfRule type="cellIs" dxfId="63" priority="3" operator="lessThan">
      <formula>0</formula>
    </cfRule>
    <cfRule type="cellIs" dxfId="62" priority="4" operator="greaterThan">
      <formula>0</formula>
    </cfRule>
  </conditionalFormatting>
  <conditionalFormatting sqref="L2:M5">
    <cfRule type="expression" dxfId="61" priority="1">
      <formula>($L2)="سرانه فروشنده بالاتر"</formula>
    </cfRule>
    <cfRule type="expression" dxfId="60" priority="2">
      <formula>($L2)="سرانه خریدار بالاتر"</formula>
    </cfRule>
  </conditionalFormatting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272</v>
      </c>
      <c r="C2" s="3">
        <v>1.0760000000000001</v>
      </c>
      <c r="D2" s="3">
        <v>2.2999999999999998</v>
      </c>
      <c r="E2" s="3">
        <v>0.77600000000000002</v>
      </c>
      <c r="F2" s="3">
        <v>18</v>
      </c>
      <c r="G2" s="3">
        <v>2158</v>
      </c>
      <c r="H2" s="3">
        <v>93.034000000000006</v>
      </c>
      <c r="I2" s="3">
        <v>0.874</v>
      </c>
      <c r="J2" s="3">
        <v>378</v>
      </c>
      <c r="K2" s="3">
        <v>4.99</v>
      </c>
      <c r="L2" s="3" t="str">
        <f>IF((H2&gt;K2),"سرانه خریدار بالاتر","سرانه فروشنده بالاتر")</f>
        <v>سرانه خریدار بالاتر</v>
      </c>
      <c r="M2" s="3">
        <v>18.600000000000001</v>
      </c>
      <c r="N2" s="3">
        <v>27.8</v>
      </c>
      <c r="O2" s="3">
        <v>18.7</v>
      </c>
      <c r="P2" s="3">
        <v>5.99</v>
      </c>
      <c r="Q2" s="3">
        <v>5.99</v>
      </c>
      <c r="R2" s="4"/>
    </row>
    <row r="3" spans="1:18" ht="19.5" x14ac:dyDescent="0.5">
      <c r="A3" s="2" t="s">
        <v>15</v>
      </c>
      <c r="B3" s="3" t="s">
        <v>273</v>
      </c>
      <c r="C3" s="3">
        <v>0.08</v>
      </c>
      <c r="D3" s="3">
        <v>0.1</v>
      </c>
      <c r="E3" s="3">
        <v>0.08</v>
      </c>
      <c r="F3" s="3">
        <v>17</v>
      </c>
      <c r="G3" s="3">
        <v>1197</v>
      </c>
      <c r="H3" s="3">
        <v>5.633</v>
      </c>
      <c r="I3" s="3">
        <v>0.08</v>
      </c>
      <c r="J3" s="3">
        <v>8</v>
      </c>
      <c r="K3" s="3">
        <v>11.97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2.1</v>
      </c>
      <c r="N3" s="3">
        <v>0</v>
      </c>
      <c r="O3" s="3">
        <v>0</v>
      </c>
      <c r="P3" s="3">
        <v>-0.08</v>
      </c>
      <c r="Q3" s="3">
        <v>-2.92</v>
      </c>
      <c r="R3" s="4"/>
    </row>
  </sheetData>
  <conditionalFormatting sqref="P2:Q3">
    <cfRule type="cellIs" dxfId="59" priority="3" operator="lessThan">
      <formula>0</formula>
    </cfRule>
    <cfRule type="cellIs" dxfId="58" priority="4" operator="greaterThan">
      <formula>0</formula>
    </cfRule>
  </conditionalFormatting>
  <conditionalFormatting sqref="L2:M3">
    <cfRule type="expression" dxfId="57" priority="1">
      <formula>($L2)="سرانه فروشنده بالاتر"</formula>
    </cfRule>
    <cfRule type="expression" dxfId="56" priority="2">
      <formula>($L2)="سرانه خریدار بالاتر"</formula>
    </cfRule>
  </conditionalFormatting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274</v>
      </c>
      <c r="C2" s="3">
        <v>1.5580000000000001</v>
      </c>
      <c r="D2" s="3">
        <v>3.8</v>
      </c>
      <c r="E2" s="3">
        <v>0.37</v>
      </c>
      <c r="F2" s="3">
        <v>102</v>
      </c>
      <c r="G2" s="3">
        <v>2458</v>
      </c>
      <c r="H2" s="3">
        <v>8.9160000000000004</v>
      </c>
      <c r="I2" s="3">
        <v>1.5580000000000001</v>
      </c>
      <c r="J2" s="3">
        <v>98</v>
      </c>
      <c r="K2" s="3">
        <v>39.076999999999998</v>
      </c>
      <c r="L2" s="3" t="str">
        <f>IF((H2&gt;K2),"سرانه خریدار بالاتر","سرانه فروشنده بالاتر")</f>
        <v>سرانه فروشنده بالاتر</v>
      </c>
      <c r="M2" s="3">
        <v>4.4000000000000004</v>
      </c>
      <c r="N2" s="3">
        <v>76.2</v>
      </c>
      <c r="O2" s="3">
        <v>0</v>
      </c>
      <c r="P2" s="3">
        <v>-22.19</v>
      </c>
      <c r="Q2" s="3">
        <v>-23.24</v>
      </c>
      <c r="R2" s="4"/>
    </row>
    <row r="3" spans="1:18" ht="19.5" x14ac:dyDescent="0.5">
      <c r="A3" s="2" t="s">
        <v>15</v>
      </c>
      <c r="B3" s="3" t="s">
        <v>275</v>
      </c>
      <c r="C3" s="3">
        <v>1.423</v>
      </c>
      <c r="D3" s="3">
        <v>3.2</v>
      </c>
      <c r="E3" s="3">
        <v>0.98099999999999998</v>
      </c>
      <c r="F3" s="3">
        <v>107</v>
      </c>
      <c r="G3" s="3">
        <v>2197</v>
      </c>
      <c r="H3" s="3">
        <v>20.143000000000001</v>
      </c>
      <c r="I3" s="3">
        <v>1.1359999999999999</v>
      </c>
      <c r="J3" s="3">
        <v>233</v>
      </c>
      <c r="K3" s="3">
        <v>10.712</v>
      </c>
      <c r="L3" s="3" t="str">
        <f t="shared" ref="L3:L7" si="0">IF((H3&gt;K3),"سرانه خریدار بالاتر","سرانه فروشنده بالاتر")</f>
        <v>سرانه خریدار بالاتر</v>
      </c>
      <c r="M3" s="3">
        <v>1.9</v>
      </c>
      <c r="N3" s="3">
        <v>31</v>
      </c>
      <c r="O3" s="3">
        <v>20.100000000000001</v>
      </c>
      <c r="P3" s="3">
        <v>1.38</v>
      </c>
      <c r="Q3" s="3">
        <v>4.71</v>
      </c>
      <c r="R3" s="4"/>
    </row>
    <row r="4" spans="1:18" ht="19.5" x14ac:dyDescent="0.5">
      <c r="A4" s="2" t="s">
        <v>15</v>
      </c>
      <c r="B4" s="3" t="s">
        <v>276</v>
      </c>
      <c r="C4" s="3">
        <v>0.129</v>
      </c>
      <c r="D4" s="3">
        <v>0.2</v>
      </c>
      <c r="E4" s="3">
        <v>9.6000000000000002E-2</v>
      </c>
      <c r="F4" s="3">
        <v>56</v>
      </c>
      <c r="G4" s="3">
        <v>1946</v>
      </c>
      <c r="H4" s="3">
        <v>3.3359999999999999</v>
      </c>
      <c r="I4" s="3">
        <v>0.129</v>
      </c>
      <c r="J4" s="3">
        <v>3</v>
      </c>
      <c r="K4" s="3">
        <v>83.677999999999997</v>
      </c>
      <c r="L4" s="3" t="str">
        <f t="shared" si="0"/>
        <v>سرانه فروشنده بالاتر</v>
      </c>
      <c r="M4" s="3">
        <v>25.1</v>
      </c>
      <c r="N4" s="3">
        <v>25.4</v>
      </c>
      <c r="O4" s="3">
        <v>0</v>
      </c>
      <c r="P4" s="3">
        <v>-0.31</v>
      </c>
      <c r="Q4" s="3">
        <v>-5.99</v>
      </c>
      <c r="R4" s="4"/>
    </row>
    <row r="5" spans="1:18" ht="19.5" x14ac:dyDescent="0.5">
      <c r="A5" s="2" t="s">
        <v>15</v>
      </c>
      <c r="B5" s="3" t="s">
        <v>277</v>
      </c>
      <c r="C5" s="3">
        <v>6.2E-2</v>
      </c>
      <c r="D5" s="3">
        <v>0.2</v>
      </c>
      <c r="E5" s="3">
        <v>6.2E-2</v>
      </c>
      <c r="F5" s="3">
        <v>13</v>
      </c>
      <c r="G5" s="3">
        <v>2561</v>
      </c>
      <c r="H5" s="3">
        <v>12.214</v>
      </c>
      <c r="I5" s="3">
        <v>6.2E-2</v>
      </c>
      <c r="J5" s="3">
        <v>3</v>
      </c>
      <c r="K5" s="3">
        <v>52.927</v>
      </c>
      <c r="L5" s="3" t="str">
        <f t="shared" si="0"/>
        <v>سرانه فروشنده بالاتر</v>
      </c>
      <c r="M5" s="3">
        <v>4.3</v>
      </c>
      <c r="N5" s="3">
        <v>0</v>
      </c>
      <c r="O5" s="3">
        <v>0</v>
      </c>
      <c r="P5" s="3">
        <v>-0.08</v>
      </c>
      <c r="Q5" s="3">
        <v>-2.97</v>
      </c>
      <c r="R5" s="4"/>
    </row>
    <row r="6" spans="1:18" ht="19.5" x14ac:dyDescent="0.5">
      <c r="A6" s="2" t="s">
        <v>15</v>
      </c>
      <c r="B6" s="3" t="s">
        <v>278</v>
      </c>
      <c r="C6" s="3">
        <v>1.7999999999999999E-2</v>
      </c>
      <c r="D6" s="3">
        <v>0.1</v>
      </c>
      <c r="E6" s="3">
        <v>1.7999999999999999E-2</v>
      </c>
      <c r="F6" s="3">
        <v>35</v>
      </c>
      <c r="G6" s="3">
        <v>5874</v>
      </c>
      <c r="H6" s="3">
        <v>3.0209999999999999</v>
      </c>
      <c r="I6" s="3">
        <v>1.7999999999999999E-2</v>
      </c>
      <c r="J6" s="3">
        <v>2</v>
      </c>
      <c r="K6" s="3">
        <v>52.866</v>
      </c>
      <c r="L6" s="3" t="str">
        <f t="shared" si="0"/>
        <v>سرانه فروشنده بالاتر</v>
      </c>
      <c r="M6" s="3">
        <v>17.5</v>
      </c>
      <c r="N6" s="3">
        <v>0</v>
      </c>
      <c r="O6" s="3">
        <v>0</v>
      </c>
      <c r="P6" s="3">
        <v>-0.06</v>
      </c>
      <c r="Q6" s="3">
        <v>-3</v>
      </c>
      <c r="R6" s="4"/>
    </row>
    <row r="7" spans="1:18" ht="19.5" x14ac:dyDescent="0.5">
      <c r="A7" s="2" t="s">
        <v>15</v>
      </c>
      <c r="B7" s="3" t="s">
        <v>279</v>
      </c>
      <c r="C7" s="3">
        <v>0.13200000000000001</v>
      </c>
      <c r="D7" s="3">
        <v>0.1</v>
      </c>
      <c r="E7" s="3">
        <v>0.13200000000000001</v>
      </c>
      <c r="F7" s="3">
        <v>23</v>
      </c>
      <c r="G7" s="3">
        <v>686</v>
      </c>
      <c r="H7" s="3">
        <v>3.9369999999999998</v>
      </c>
      <c r="I7" s="3">
        <v>0.13200000000000001</v>
      </c>
      <c r="J7" s="3">
        <v>6</v>
      </c>
      <c r="K7" s="3">
        <v>15.092000000000001</v>
      </c>
      <c r="L7" s="3" t="str">
        <f t="shared" si="0"/>
        <v>سرانه فروشنده بالاتر</v>
      </c>
      <c r="M7" s="3">
        <v>3.8</v>
      </c>
      <c r="N7" s="3">
        <v>0</v>
      </c>
      <c r="O7" s="3">
        <v>0</v>
      </c>
      <c r="P7" s="3">
        <v>0</v>
      </c>
      <c r="Q7" s="3">
        <v>-2.92</v>
      </c>
      <c r="R7" s="4"/>
    </row>
  </sheetData>
  <conditionalFormatting sqref="P2:Q7">
    <cfRule type="cellIs" dxfId="55" priority="3" operator="lessThan">
      <formula>0</formula>
    </cfRule>
    <cfRule type="cellIs" dxfId="54" priority="4" operator="greaterThan">
      <formula>0</formula>
    </cfRule>
  </conditionalFormatting>
  <conditionalFormatting sqref="L2:M7">
    <cfRule type="expression" dxfId="53" priority="1">
      <formula>($L2)="سرانه فروشنده بالاتر"</formula>
    </cfRule>
    <cfRule type="expression" dxfId="52" priority="2">
      <formula>($L2)="سرانه خریدار بالاتر"</formula>
    </cfRule>
  </conditionalFormatting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280</v>
      </c>
      <c r="C2" s="3">
        <v>58.301000000000002</v>
      </c>
      <c r="D2" s="3">
        <v>52.7</v>
      </c>
      <c r="E2" s="3">
        <v>43.835999999999999</v>
      </c>
      <c r="F2" s="3">
        <v>2183</v>
      </c>
      <c r="G2" s="3">
        <v>904</v>
      </c>
      <c r="H2" s="3">
        <v>18.152999999999999</v>
      </c>
      <c r="I2" s="3">
        <v>36.796999999999997</v>
      </c>
      <c r="J2" s="3">
        <v>1826</v>
      </c>
      <c r="K2" s="3">
        <v>18.216999999999999</v>
      </c>
      <c r="L2" s="3" t="str">
        <f>IF((H2&gt;K2),"سرانه خریدار بالاتر","سرانه فروشنده بالاتر")</f>
        <v>سرانه فروشنده بالاتر</v>
      </c>
      <c r="M2" s="3">
        <v>1</v>
      </c>
      <c r="N2" s="3">
        <v>24.8</v>
      </c>
      <c r="O2" s="3">
        <v>36.799999999999997</v>
      </c>
      <c r="P2" s="3">
        <v>-2.48</v>
      </c>
      <c r="Q2" s="3">
        <v>-2.91</v>
      </c>
      <c r="R2" s="4"/>
    </row>
    <row r="3" spans="1:18" ht="19.5" x14ac:dyDescent="0.5">
      <c r="A3" s="2" t="s">
        <v>15</v>
      </c>
      <c r="B3" s="3" t="s">
        <v>281</v>
      </c>
      <c r="C3" s="3">
        <v>1.6779999999999999</v>
      </c>
      <c r="D3" s="3">
        <v>3.8</v>
      </c>
      <c r="E3" s="3">
        <v>1.6679999999999999</v>
      </c>
      <c r="F3" s="3">
        <v>276</v>
      </c>
      <c r="G3" s="3">
        <v>2275</v>
      </c>
      <c r="H3" s="3">
        <v>13.749000000000001</v>
      </c>
      <c r="I3" s="3">
        <v>0.878</v>
      </c>
      <c r="J3" s="3">
        <v>231</v>
      </c>
      <c r="K3" s="3">
        <v>8.6470000000000002</v>
      </c>
      <c r="L3" s="3" t="str">
        <f t="shared" ref="L3" si="0">IF((H3&gt;K3),"سرانه خریدار بالاتر","سرانه فروشنده بالاتر")</f>
        <v>سرانه خریدار بالاتر</v>
      </c>
      <c r="M3" s="3">
        <v>1.6</v>
      </c>
      <c r="N3" s="3">
        <v>0.5</v>
      </c>
      <c r="O3" s="3">
        <v>47.6</v>
      </c>
      <c r="P3" s="3">
        <v>0.49</v>
      </c>
      <c r="Q3" s="3">
        <v>1.1499999999999999</v>
      </c>
      <c r="R3" s="4"/>
    </row>
  </sheetData>
  <conditionalFormatting sqref="P2:Q3">
    <cfRule type="cellIs" dxfId="51" priority="3" operator="lessThan">
      <formula>0</formula>
    </cfRule>
    <cfRule type="cellIs" dxfId="50" priority="4" operator="greaterThan">
      <formula>0</formula>
    </cfRule>
  </conditionalFormatting>
  <conditionalFormatting sqref="L2:M3">
    <cfRule type="expression" dxfId="49" priority="1">
      <formula>($L2)="سرانه فروشنده بالاتر"</formula>
    </cfRule>
    <cfRule type="expression" dxfId="48" priority="2">
      <formula>($L2)="سرانه خریدار بالاتر"</formula>
    </cfRule>
  </conditionalFormatting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282</v>
      </c>
      <c r="C2" s="3">
        <v>0.156</v>
      </c>
      <c r="D2" s="3">
        <v>0.9</v>
      </c>
      <c r="E2" s="3">
        <v>0.108</v>
      </c>
      <c r="F2" s="3">
        <v>74</v>
      </c>
      <c r="G2" s="3">
        <v>5884</v>
      </c>
      <c r="H2" s="3">
        <v>8.5869999999999997</v>
      </c>
      <c r="I2" s="3">
        <v>0.156</v>
      </c>
      <c r="J2" s="3">
        <v>40</v>
      </c>
      <c r="K2" s="3">
        <v>22.948</v>
      </c>
      <c r="L2" s="3" t="str">
        <f>IF((H2&gt;K2),"سرانه خریدار بالاتر","سرانه فروشنده بالاتر")</f>
        <v>سرانه فروشنده بالاتر</v>
      </c>
      <c r="M2" s="3">
        <v>2.7</v>
      </c>
      <c r="N2" s="3">
        <v>30.7</v>
      </c>
      <c r="O2" s="3">
        <v>0</v>
      </c>
      <c r="P2" s="3">
        <v>-0.56000000000000005</v>
      </c>
      <c r="Q2" s="3">
        <v>-2.96</v>
      </c>
      <c r="R2" s="4"/>
    </row>
    <row r="3" spans="1:18" ht="19.5" x14ac:dyDescent="0.5">
      <c r="A3" s="2" t="s">
        <v>15</v>
      </c>
      <c r="B3" s="3" t="s">
        <v>283</v>
      </c>
      <c r="C3" s="3">
        <v>0.28799999999999998</v>
      </c>
      <c r="D3" s="3">
        <v>0.8</v>
      </c>
      <c r="E3" s="3">
        <v>0.253</v>
      </c>
      <c r="F3" s="3">
        <v>25</v>
      </c>
      <c r="G3" s="3">
        <v>2680</v>
      </c>
      <c r="H3" s="3">
        <v>27.122</v>
      </c>
      <c r="I3" s="3">
        <v>0.28100000000000003</v>
      </c>
      <c r="J3" s="3">
        <v>7</v>
      </c>
      <c r="K3" s="3">
        <v>107.583</v>
      </c>
      <c r="L3" s="3" t="str">
        <f t="shared" ref="L3:L5" si="0">IF((H3&gt;K3),"سرانه خریدار بالاتر","سرانه فروشنده بالاتر")</f>
        <v>سرانه فروشنده بالاتر</v>
      </c>
      <c r="M3" s="3">
        <v>4</v>
      </c>
      <c r="N3" s="3">
        <v>11.9</v>
      </c>
      <c r="O3" s="3">
        <v>2.4</v>
      </c>
      <c r="P3" s="3">
        <v>-0.45</v>
      </c>
      <c r="Q3" s="3">
        <v>-2.97</v>
      </c>
      <c r="R3" s="4"/>
    </row>
    <row r="4" spans="1:18" ht="19.5" x14ac:dyDescent="0.5">
      <c r="A4" s="2" t="s">
        <v>15</v>
      </c>
      <c r="B4" s="3" t="s">
        <v>284</v>
      </c>
      <c r="C4" s="3">
        <v>0.23400000000000001</v>
      </c>
      <c r="D4" s="3">
        <v>0.2</v>
      </c>
      <c r="E4" s="3">
        <v>3.4000000000000002E-2</v>
      </c>
      <c r="F4" s="3">
        <v>10</v>
      </c>
      <c r="G4" s="3">
        <v>783</v>
      </c>
      <c r="H4" s="3">
        <v>2.6619999999999999</v>
      </c>
      <c r="I4" s="3">
        <v>0.23400000000000001</v>
      </c>
      <c r="J4" s="3">
        <v>4</v>
      </c>
      <c r="K4" s="3">
        <v>45.805999999999997</v>
      </c>
      <c r="L4" s="3" t="str">
        <f t="shared" si="0"/>
        <v>سرانه فروشنده بالاتر</v>
      </c>
      <c r="M4" s="3">
        <v>17.2</v>
      </c>
      <c r="N4" s="3">
        <v>85.3</v>
      </c>
      <c r="O4" s="3">
        <v>0</v>
      </c>
      <c r="P4" s="3">
        <v>-0.13</v>
      </c>
      <c r="Q4" s="3">
        <v>-2.93</v>
      </c>
      <c r="R4" s="4"/>
    </row>
    <row r="5" spans="1:18" ht="19.5" x14ac:dyDescent="0.5">
      <c r="A5" s="2" t="s">
        <v>15</v>
      </c>
      <c r="B5" s="3" t="s">
        <v>285</v>
      </c>
      <c r="C5" s="3">
        <v>3.2000000000000001E-2</v>
      </c>
      <c r="D5" s="3">
        <v>0.1</v>
      </c>
      <c r="E5" s="3">
        <v>3.2000000000000001E-2</v>
      </c>
      <c r="F5" s="3">
        <v>13</v>
      </c>
      <c r="G5" s="3">
        <v>2502</v>
      </c>
      <c r="H5" s="3">
        <v>6.1589999999999998</v>
      </c>
      <c r="I5" s="3">
        <v>3.2000000000000001E-2</v>
      </c>
      <c r="J5" s="3">
        <v>14</v>
      </c>
      <c r="K5" s="3">
        <v>5.7190000000000003</v>
      </c>
      <c r="L5" s="3" t="str">
        <f t="shared" si="0"/>
        <v>سرانه خریدار بالاتر</v>
      </c>
      <c r="M5" s="3">
        <v>1.1000000000000001</v>
      </c>
      <c r="N5" s="3">
        <v>0</v>
      </c>
      <c r="O5" s="3">
        <v>0</v>
      </c>
      <c r="P5" s="3">
        <v>-0.78</v>
      </c>
      <c r="Q5" s="3">
        <v>-19.45</v>
      </c>
      <c r="R5" s="4"/>
    </row>
  </sheetData>
  <conditionalFormatting sqref="P2:Q5">
    <cfRule type="cellIs" dxfId="47" priority="3" operator="lessThan">
      <formula>0</formula>
    </cfRule>
    <cfRule type="cellIs" dxfId="46" priority="4" operator="greaterThan">
      <formula>0</formula>
    </cfRule>
  </conditionalFormatting>
  <conditionalFormatting sqref="L2:M5">
    <cfRule type="expression" dxfId="45" priority="1">
      <formula>($L2)="سرانه فروشنده بالاتر"</formula>
    </cfRule>
    <cfRule type="expression" dxfId="44" priority="2">
      <formula>($L2)="سرانه خریدار بالاتر"</formula>
    </cfRule>
  </conditionalFormatting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286</v>
      </c>
      <c r="C2" s="3">
        <v>0.20200000000000001</v>
      </c>
      <c r="D2" s="3">
        <v>0.4</v>
      </c>
      <c r="E2" s="3">
        <v>0.20200000000000001</v>
      </c>
      <c r="F2" s="3">
        <v>4</v>
      </c>
      <c r="G2" s="3">
        <v>2126</v>
      </c>
      <c r="H2" s="3">
        <v>107.363</v>
      </c>
      <c r="I2" s="3">
        <v>0.20200000000000001</v>
      </c>
      <c r="J2" s="3">
        <v>2</v>
      </c>
      <c r="K2" s="3">
        <v>214.726</v>
      </c>
      <c r="L2" s="3" t="str">
        <f>IF((H2&gt;K2),"سرانه خریدار بالاتر","سرانه فروشنده بالاتر")</f>
        <v>سرانه فروشنده بالاتر</v>
      </c>
      <c r="M2" s="3">
        <v>2</v>
      </c>
      <c r="N2" s="3">
        <v>0</v>
      </c>
      <c r="O2" s="3">
        <v>0</v>
      </c>
      <c r="P2" s="3">
        <v>-0.26</v>
      </c>
      <c r="Q2" s="3">
        <v>-3</v>
      </c>
      <c r="R2" s="4"/>
    </row>
    <row r="3" spans="1:18" ht="19.5" x14ac:dyDescent="0.5">
      <c r="A3" s="2" t="s">
        <v>15</v>
      </c>
      <c r="B3" s="3" t="s">
        <v>287</v>
      </c>
      <c r="C3" s="3">
        <v>0.22500000000000001</v>
      </c>
      <c r="D3" s="3">
        <v>0.2</v>
      </c>
      <c r="E3" s="3">
        <v>0.22500000000000001</v>
      </c>
      <c r="F3" s="3">
        <v>53</v>
      </c>
      <c r="G3" s="3">
        <v>1046</v>
      </c>
      <c r="H3" s="3">
        <v>4.4409999999999998</v>
      </c>
      <c r="I3" s="3">
        <v>0.157</v>
      </c>
      <c r="J3" s="3">
        <v>5</v>
      </c>
      <c r="K3" s="3">
        <v>32.844000000000001</v>
      </c>
      <c r="L3" s="3" t="str">
        <f t="shared" ref="L3:L4" si="0">IF((H3&gt;K3),"سرانه خریدار بالاتر","سرانه فروشنده بالاتر")</f>
        <v>سرانه فروشنده بالاتر</v>
      </c>
      <c r="M3" s="3">
        <v>7.4</v>
      </c>
      <c r="N3" s="3">
        <v>0</v>
      </c>
      <c r="O3" s="3">
        <v>30.1</v>
      </c>
      <c r="P3" s="3">
        <v>-0.1</v>
      </c>
      <c r="Q3" s="3">
        <v>-2.96</v>
      </c>
      <c r="R3" s="4"/>
    </row>
    <row r="4" spans="1:18" ht="19.5" x14ac:dyDescent="0.5">
      <c r="A4" s="2" t="s">
        <v>15</v>
      </c>
      <c r="B4" s="3" t="s">
        <v>288</v>
      </c>
      <c r="C4" s="3">
        <v>1.2999999999999999E-2</v>
      </c>
      <c r="D4" s="3">
        <v>0.1</v>
      </c>
      <c r="E4" s="3">
        <v>1.2999999999999999E-2</v>
      </c>
      <c r="F4" s="3">
        <v>2</v>
      </c>
      <c r="G4" s="3">
        <v>5459</v>
      </c>
      <c r="H4" s="3">
        <v>35.482999999999997</v>
      </c>
      <c r="I4" s="3">
        <v>1.2999999999999999E-2</v>
      </c>
      <c r="J4" s="3">
        <v>1</v>
      </c>
      <c r="K4" s="3">
        <v>70.966999999999999</v>
      </c>
      <c r="L4" s="3" t="str">
        <f t="shared" si="0"/>
        <v>سرانه فروشنده بالاتر</v>
      </c>
      <c r="M4" s="3">
        <v>2</v>
      </c>
      <c r="N4" s="3">
        <v>0</v>
      </c>
      <c r="O4" s="3">
        <v>0</v>
      </c>
      <c r="P4" s="3">
        <v>-0.04</v>
      </c>
      <c r="Q4" s="3">
        <v>-3</v>
      </c>
      <c r="R4" s="4"/>
    </row>
  </sheetData>
  <conditionalFormatting sqref="P2:Q4">
    <cfRule type="cellIs" dxfId="43" priority="3" operator="lessThan">
      <formula>0</formula>
    </cfRule>
    <cfRule type="cellIs" dxfId="42" priority="4" operator="greaterThan">
      <formula>0</formula>
    </cfRule>
  </conditionalFormatting>
  <conditionalFormatting sqref="L2:M4">
    <cfRule type="expression" dxfId="41" priority="1">
      <formula>($L2)="سرانه فروشنده بالاتر"</formula>
    </cfRule>
    <cfRule type="expression" dxfId="40" priority="2">
      <formula>($L2)="سرانه خریدار بالاتر"</formula>
    </cfRule>
  </conditionalFormatting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289</v>
      </c>
      <c r="C2" s="3">
        <v>6.0999999999999999E-2</v>
      </c>
      <c r="D2" s="3">
        <v>1</v>
      </c>
      <c r="E2" s="3">
        <v>0.06</v>
      </c>
      <c r="F2" s="3">
        <v>69</v>
      </c>
      <c r="G2" s="3">
        <v>16937</v>
      </c>
      <c r="H2" s="3">
        <v>14.728</v>
      </c>
      <c r="I2" s="3">
        <v>6.0999999999999999E-2</v>
      </c>
      <c r="J2" s="3">
        <v>9</v>
      </c>
      <c r="K2" s="3">
        <v>114.795</v>
      </c>
      <c r="L2" s="3" t="str">
        <f>IF((H2&gt;K2),"سرانه خریدار بالاتر","سرانه فروشنده بالاتر")</f>
        <v>سرانه فروشنده بالاتر</v>
      </c>
      <c r="M2" s="3">
        <v>7.8</v>
      </c>
      <c r="N2" s="3">
        <v>1.6</v>
      </c>
      <c r="O2" s="3">
        <v>0</v>
      </c>
      <c r="P2" s="3">
        <v>-0.62</v>
      </c>
      <c r="Q2" s="3">
        <v>-3</v>
      </c>
      <c r="R2" s="4"/>
    </row>
  </sheetData>
  <conditionalFormatting sqref="P2:Q2">
    <cfRule type="cellIs" dxfId="39" priority="3" operator="lessThan">
      <formula>0</formula>
    </cfRule>
    <cfRule type="cellIs" dxfId="38" priority="4" operator="greaterThan">
      <formula>0</formula>
    </cfRule>
  </conditionalFormatting>
  <conditionalFormatting sqref="L2:M2">
    <cfRule type="expression" dxfId="37" priority="1">
      <formula>($L2)="سرانه فروشنده بالاتر"</formula>
    </cfRule>
    <cfRule type="expression" dxfId="36" priority="2">
      <formula>($L2)="سرانه خریدار بالاتر"</formula>
    </cfRule>
  </conditionalFormatting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290</v>
      </c>
      <c r="C2" s="3">
        <v>33.329000000000001</v>
      </c>
      <c r="D2" s="3">
        <v>10.7</v>
      </c>
      <c r="E2" s="3">
        <v>9.7279999999999998</v>
      </c>
      <c r="F2" s="3">
        <v>206</v>
      </c>
      <c r="G2" s="3">
        <v>320</v>
      </c>
      <c r="H2" s="3">
        <v>15.111000000000001</v>
      </c>
      <c r="I2" s="3">
        <v>33.313000000000002</v>
      </c>
      <c r="J2" s="3">
        <v>756</v>
      </c>
      <c r="K2" s="3">
        <v>14.101000000000001</v>
      </c>
      <c r="L2" s="3" t="str">
        <f>IF((H2&gt;K2),"سرانه خریدار بالاتر","سرانه فروشنده بالاتر")</f>
        <v>سرانه خریدار بالاتر</v>
      </c>
      <c r="M2" s="3">
        <v>1.1000000000000001</v>
      </c>
      <c r="N2" s="3">
        <v>70.8</v>
      </c>
      <c r="O2" s="3">
        <v>0</v>
      </c>
      <c r="P2" s="3">
        <v>-3</v>
      </c>
      <c r="Q2" s="3">
        <v>-2.88</v>
      </c>
      <c r="R2" s="4"/>
    </row>
    <row r="3" spans="1:18" ht="19.5" x14ac:dyDescent="0.5">
      <c r="A3" s="2" t="s">
        <v>15</v>
      </c>
      <c r="B3" s="3" t="s">
        <v>291</v>
      </c>
      <c r="C3" s="3">
        <v>0.223</v>
      </c>
      <c r="D3" s="3">
        <v>0.2</v>
      </c>
      <c r="E3" s="3">
        <v>2.3E-2</v>
      </c>
      <c r="F3" s="3">
        <v>9</v>
      </c>
      <c r="G3" s="3">
        <v>760</v>
      </c>
      <c r="H3" s="3">
        <v>1.9419999999999999</v>
      </c>
      <c r="I3" s="3">
        <v>0.223</v>
      </c>
      <c r="J3" s="3">
        <v>6</v>
      </c>
      <c r="K3" s="3">
        <v>28.247</v>
      </c>
      <c r="L3" s="3" t="str">
        <f t="shared" ref="L3:L4" si="0">IF((H3&gt;K3),"سرانه خریدار بالاتر","سرانه فروشنده بالاتر")</f>
        <v>سرانه فروشنده بالاتر</v>
      </c>
      <c r="M3" s="3">
        <v>14.5</v>
      </c>
      <c r="N3" s="3">
        <v>89.8</v>
      </c>
      <c r="O3" s="3">
        <v>0</v>
      </c>
      <c r="P3" s="3">
        <v>-0.11</v>
      </c>
      <c r="Q3" s="3">
        <v>-2.99</v>
      </c>
      <c r="R3" s="4"/>
    </row>
    <row r="4" spans="1:18" ht="19.5" x14ac:dyDescent="0.5">
      <c r="A4" s="2" t="s">
        <v>15</v>
      </c>
      <c r="B4" s="3" t="s">
        <v>292</v>
      </c>
      <c r="C4" s="3">
        <v>3.1E-2</v>
      </c>
      <c r="D4" s="3">
        <v>0.1</v>
      </c>
      <c r="E4" s="3">
        <v>3.1E-2</v>
      </c>
      <c r="F4" s="3">
        <v>2</v>
      </c>
      <c r="G4" s="3">
        <v>2459</v>
      </c>
      <c r="H4" s="3">
        <v>38.113999999999997</v>
      </c>
      <c r="I4" s="3">
        <v>3.1E-2</v>
      </c>
      <c r="J4" s="3">
        <v>1</v>
      </c>
      <c r="K4" s="3">
        <v>76.228999999999999</v>
      </c>
      <c r="L4" s="3" t="str">
        <f t="shared" si="0"/>
        <v>سرانه فروشنده بالاتر</v>
      </c>
      <c r="M4" s="3">
        <v>2</v>
      </c>
      <c r="N4" s="3">
        <v>0</v>
      </c>
      <c r="O4" s="3">
        <v>0</v>
      </c>
      <c r="P4" s="3">
        <v>-0.04</v>
      </c>
      <c r="Q4" s="3">
        <v>-2.97</v>
      </c>
      <c r="R4" s="4"/>
    </row>
  </sheetData>
  <conditionalFormatting sqref="P2:Q4">
    <cfRule type="cellIs" dxfId="35" priority="3" operator="lessThan">
      <formula>0</formula>
    </cfRule>
    <cfRule type="cellIs" dxfId="34" priority="4" operator="greaterThan">
      <formula>0</formula>
    </cfRule>
  </conditionalFormatting>
  <conditionalFormatting sqref="L2:M4">
    <cfRule type="expression" dxfId="33" priority="1">
      <formula>($L2)="سرانه فروشنده بالاتر"</formula>
    </cfRule>
    <cfRule type="expression" dxfId="32" priority="2">
      <formula>($L2)="سرانه خریدار بالاتر"</formula>
    </cfRule>
  </conditionalFormatting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293</v>
      </c>
      <c r="C2" s="3">
        <v>1.46</v>
      </c>
      <c r="D2" s="3">
        <v>10.5</v>
      </c>
      <c r="E2" s="3">
        <v>0.01</v>
      </c>
      <c r="F2" s="3">
        <v>8</v>
      </c>
      <c r="G2" s="3">
        <v>7198</v>
      </c>
      <c r="H2" s="3">
        <v>8.9979999999999993</v>
      </c>
      <c r="I2" s="3">
        <v>1.46</v>
      </c>
      <c r="J2" s="3">
        <v>12</v>
      </c>
      <c r="K2" s="3">
        <v>875.75699999999995</v>
      </c>
      <c r="L2" s="3" t="str">
        <f>IF((H2&gt;K2),"سرانه خریدار بالاتر","سرانه فروشنده بالاتر")</f>
        <v>سرانه فروشنده بالاتر</v>
      </c>
      <c r="M2" s="3">
        <v>97.3</v>
      </c>
      <c r="N2" s="3">
        <v>99.3</v>
      </c>
      <c r="O2" s="3">
        <v>0</v>
      </c>
      <c r="P2" s="3">
        <v>-2</v>
      </c>
      <c r="Q2" s="3">
        <v>-2</v>
      </c>
      <c r="R2" s="4"/>
    </row>
    <row r="3" spans="1:18" ht="19.5" x14ac:dyDescent="0.5">
      <c r="A3" s="2" t="s">
        <v>15</v>
      </c>
      <c r="B3" s="3" t="s">
        <v>294</v>
      </c>
      <c r="C3" s="3">
        <v>0.60099999999999998</v>
      </c>
      <c r="D3" s="3">
        <v>0.9</v>
      </c>
      <c r="E3" s="3">
        <v>1E-3</v>
      </c>
      <c r="F3" s="3">
        <v>2</v>
      </c>
      <c r="G3" s="3">
        <v>1519</v>
      </c>
      <c r="H3" s="3">
        <v>0.76</v>
      </c>
      <c r="I3" s="3">
        <v>0.60099999999999998</v>
      </c>
      <c r="J3" s="3">
        <v>12</v>
      </c>
      <c r="K3" s="3">
        <v>76.076999999999998</v>
      </c>
      <c r="L3" s="3" t="str">
        <f t="shared" ref="L3:L5" si="0">IF((H3&gt;K3),"سرانه خریدار بالاتر","سرانه فروشنده بالاتر")</f>
        <v>سرانه فروشنده بالاتر</v>
      </c>
      <c r="M3" s="3">
        <v>100.1</v>
      </c>
      <c r="N3" s="3">
        <v>99.8</v>
      </c>
      <c r="O3" s="3">
        <v>0</v>
      </c>
      <c r="P3" s="3">
        <v>-1.94</v>
      </c>
      <c r="Q3" s="3">
        <v>-1.99</v>
      </c>
      <c r="R3" s="4"/>
    </row>
    <row r="4" spans="1:18" ht="19.5" x14ac:dyDescent="0.5">
      <c r="A4" s="2" t="s">
        <v>15</v>
      </c>
      <c r="B4" s="3" t="s">
        <v>295</v>
      </c>
      <c r="C4" s="3">
        <v>0.48399999999999999</v>
      </c>
      <c r="D4" s="3">
        <v>0.5</v>
      </c>
      <c r="E4" s="3">
        <v>0.114</v>
      </c>
      <c r="F4" s="3">
        <v>40</v>
      </c>
      <c r="G4" s="3">
        <v>1140</v>
      </c>
      <c r="H4" s="3">
        <v>3.2490000000000001</v>
      </c>
      <c r="I4" s="3">
        <v>0.24399999999999999</v>
      </c>
      <c r="J4" s="3">
        <v>7</v>
      </c>
      <c r="K4" s="3">
        <v>39.737000000000002</v>
      </c>
      <c r="L4" s="3" t="str">
        <f t="shared" si="0"/>
        <v>سرانه فروشنده بالاتر</v>
      </c>
      <c r="M4" s="3">
        <v>12.2</v>
      </c>
      <c r="N4" s="3">
        <v>76.5</v>
      </c>
      <c r="O4" s="3">
        <v>49.6</v>
      </c>
      <c r="P4" s="3">
        <v>-0.57999999999999996</v>
      </c>
      <c r="Q4" s="3">
        <v>-2</v>
      </c>
      <c r="R4" s="4"/>
    </row>
    <row r="5" spans="1:18" ht="19.5" x14ac:dyDescent="0.5">
      <c r="A5" s="2" t="s">
        <v>15</v>
      </c>
      <c r="B5" s="3" t="s">
        <v>296</v>
      </c>
      <c r="C5" s="3">
        <v>1.0999999999999999E-2</v>
      </c>
      <c r="D5" s="3">
        <v>0.1</v>
      </c>
      <c r="E5" s="3">
        <v>1.0999999999999999E-2</v>
      </c>
      <c r="F5" s="3">
        <v>10</v>
      </c>
      <c r="G5" s="3">
        <v>6754</v>
      </c>
      <c r="H5" s="3">
        <v>7.4290000000000003</v>
      </c>
      <c r="I5" s="3">
        <v>1.0999999999999999E-2</v>
      </c>
      <c r="J5" s="3">
        <v>2</v>
      </c>
      <c r="K5" s="3">
        <v>37.146999999999998</v>
      </c>
      <c r="L5" s="3" t="str">
        <f t="shared" si="0"/>
        <v>سرانه فروشنده بالاتر</v>
      </c>
      <c r="M5" s="3">
        <v>5</v>
      </c>
      <c r="N5" s="3">
        <v>0</v>
      </c>
      <c r="O5" s="3">
        <v>0</v>
      </c>
      <c r="P5" s="3">
        <v>-0.04</v>
      </c>
      <c r="Q5" s="3">
        <v>-2.99</v>
      </c>
      <c r="R5" s="4"/>
    </row>
  </sheetData>
  <conditionalFormatting sqref="P2:Q5">
    <cfRule type="cellIs" dxfId="31" priority="3" operator="lessThan">
      <formula>0</formula>
    </cfRule>
    <cfRule type="cellIs" dxfId="30" priority="4" operator="greaterThan">
      <formula>0</formula>
    </cfRule>
  </conditionalFormatting>
  <conditionalFormatting sqref="L2:M5">
    <cfRule type="expression" dxfId="29" priority="1">
      <formula>($L2)="سرانه فروشنده بالاتر"</formula>
    </cfRule>
    <cfRule type="expression" dxfId="28" priority="2">
      <formula>($L2)="سرانه خریدار بالاتر"</formula>
    </cfRule>
  </conditionalFormatting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297</v>
      </c>
      <c r="C2" s="3">
        <v>50.085999999999999</v>
      </c>
      <c r="D2" s="3">
        <v>80.900000000000006</v>
      </c>
      <c r="E2" s="3">
        <v>44.237000000000002</v>
      </c>
      <c r="F2" s="3">
        <v>4582</v>
      </c>
      <c r="G2" s="3">
        <v>1616</v>
      </c>
      <c r="H2" s="3">
        <v>15.602</v>
      </c>
      <c r="I2" s="3">
        <v>49.445999999999998</v>
      </c>
      <c r="J2" s="3">
        <v>5118</v>
      </c>
      <c r="K2" s="3">
        <v>15.612</v>
      </c>
      <c r="L2" s="3" t="str">
        <f>IF((H2&gt;K2),"سرانه خریدار بالاتر","سرانه فروشنده بالاتر")</f>
        <v>سرانه فروشنده بالاتر</v>
      </c>
      <c r="M2" s="3">
        <v>1</v>
      </c>
      <c r="N2" s="3">
        <v>11.6</v>
      </c>
      <c r="O2" s="3">
        <v>1.2</v>
      </c>
      <c r="P2" s="3">
        <v>-0.98</v>
      </c>
      <c r="Q2" s="3">
        <v>-1.35</v>
      </c>
      <c r="R2" s="4"/>
    </row>
    <row r="3" spans="1:18" ht="19.5" x14ac:dyDescent="0.5">
      <c r="A3" s="2" t="s">
        <v>15</v>
      </c>
      <c r="B3" s="3" t="s">
        <v>298</v>
      </c>
      <c r="C3" s="3">
        <v>6.0190000000000001</v>
      </c>
      <c r="D3" s="3">
        <v>15</v>
      </c>
      <c r="E3" s="3">
        <v>4.8550000000000004</v>
      </c>
      <c r="F3" s="3">
        <v>479</v>
      </c>
      <c r="G3" s="3">
        <v>2491</v>
      </c>
      <c r="H3" s="3">
        <v>25.248000000000001</v>
      </c>
      <c r="I3" s="3">
        <v>5.819</v>
      </c>
      <c r="J3" s="3">
        <v>581</v>
      </c>
      <c r="K3" s="3">
        <v>24.949000000000002</v>
      </c>
      <c r="L3" s="3" t="str">
        <f t="shared" ref="L3:L6" si="0">IF((H3&gt;K3),"سرانه خریدار بالاتر","سرانه فروشنده بالاتر")</f>
        <v>سرانه خریدار بالاتر</v>
      </c>
      <c r="M3" s="3">
        <v>1</v>
      </c>
      <c r="N3" s="3">
        <v>19.3</v>
      </c>
      <c r="O3" s="3">
        <v>3.3</v>
      </c>
      <c r="P3" s="3">
        <v>-1.85</v>
      </c>
      <c r="Q3" s="3">
        <v>0.47</v>
      </c>
      <c r="R3" s="4"/>
    </row>
    <row r="4" spans="1:18" ht="19.5" x14ac:dyDescent="0.5">
      <c r="A4" s="2" t="s">
        <v>15</v>
      </c>
      <c r="B4" s="3" t="s">
        <v>299</v>
      </c>
      <c r="C4" s="3">
        <v>2.3959999999999999</v>
      </c>
      <c r="D4" s="3">
        <v>5.0999999999999996</v>
      </c>
      <c r="E4" s="3">
        <v>2.387</v>
      </c>
      <c r="F4" s="3">
        <v>430</v>
      </c>
      <c r="G4" s="3">
        <v>2146</v>
      </c>
      <c r="H4" s="3">
        <v>11.913</v>
      </c>
      <c r="I4" s="3">
        <v>2.3559999999999999</v>
      </c>
      <c r="J4" s="3">
        <v>281</v>
      </c>
      <c r="K4" s="3">
        <v>17.992999999999999</v>
      </c>
      <c r="L4" s="3" t="str">
        <f t="shared" si="0"/>
        <v>سرانه فروشنده بالاتر</v>
      </c>
      <c r="M4" s="3">
        <v>1.5</v>
      </c>
      <c r="N4" s="3">
        <v>0.3</v>
      </c>
      <c r="O4" s="3">
        <v>1.6</v>
      </c>
      <c r="P4" s="3">
        <v>-29.5</v>
      </c>
      <c r="Q4" s="3">
        <v>-31.24</v>
      </c>
      <c r="R4" s="4"/>
    </row>
    <row r="5" spans="1:18" ht="19.5" x14ac:dyDescent="0.5">
      <c r="A5" s="2" t="s">
        <v>15</v>
      </c>
      <c r="B5" s="3" t="s">
        <v>300</v>
      </c>
      <c r="C5" s="3">
        <v>0.45100000000000001</v>
      </c>
      <c r="D5" s="3">
        <v>2.6</v>
      </c>
      <c r="E5" s="3">
        <v>0.38500000000000001</v>
      </c>
      <c r="F5" s="3">
        <v>145</v>
      </c>
      <c r="G5" s="3">
        <v>5738</v>
      </c>
      <c r="H5" s="3">
        <v>15.234999999999999</v>
      </c>
      <c r="I5" s="3">
        <v>0.17499999999999999</v>
      </c>
      <c r="J5" s="3">
        <v>133</v>
      </c>
      <c r="K5" s="3">
        <v>7.55</v>
      </c>
      <c r="L5" s="3" t="str">
        <f t="shared" si="0"/>
        <v>سرانه خریدار بالاتر</v>
      </c>
      <c r="M5" s="3">
        <v>2</v>
      </c>
      <c r="N5" s="3">
        <v>14.7</v>
      </c>
      <c r="O5" s="3">
        <v>61.2</v>
      </c>
      <c r="P5" s="3">
        <v>1.53</v>
      </c>
      <c r="Q5" s="3">
        <v>3.01</v>
      </c>
      <c r="R5" s="4"/>
    </row>
    <row r="6" spans="1:18" ht="19.5" x14ac:dyDescent="0.5">
      <c r="A6" s="2" t="s">
        <v>15</v>
      </c>
      <c r="B6" s="3" t="s">
        <v>301</v>
      </c>
      <c r="C6" s="3">
        <v>0.183</v>
      </c>
      <c r="D6" s="3">
        <v>0.1</v>
      </c>
      <c r="E6" s="3">
        <v>0.183</v>
      </c>
      <c r="F6" s="3">
        <v>20</v>
      </c>
      <c r="G6" s="3">
        <v>550</v>
      </c>
      <c r="H6" s="3">
        <v>5.032</v>
      </c>
      <c r="I6" s="3">
        <v>0.183</v>
      </c>
      <c r="J6" s="3">
        <v>2</v>
      </c>
      <c r="K6" s="3">
        <v>50.325000000000003</v>
      </c>
      <c r="L6" s="3" t="str">
        <f t="shared" si="0"/>
        <v>سرانه فروشنده بالاتر</v>
      </c>
      <c r="M6" s="3">
        <v>10</v>
      </c>
      <c r="N6" s="3">
        <v>0</v>
      </c>
      <c r="O6" s="3">
        <v>0</v>
      </c>
      <c r="P6" s="3">
        <v>-0.05</v>
      </c>
      <c r="Q6" s="3">
        <v>-2.99</v>
      </c>
      <c r="R6" s="4"/>
    </row>
  </sheetData>
  <conditionalFormatting sqref="P2:Q6">
    <cfRule type="cellIs" dxfId="27" priority="3" operator="lessThan">
      <formula>0</formula>
    </cfRule>
    <cfRule type="cellIs" dxfId="26" priority="4" operator="greaterThan">
      <formula>0</formula>
    </cfRule>
  </conditionalFormatting>
  <conditionalFormatting sqref="L2:M6">
    <cfRule type="expression" dxfId="25" priority="1">
      <formula>($L2)="سرانه فروشنده بالاتر"</formula>
    </cfRule>
    <cfRule type="expression" dxfId="24" priority="2">
      <formula>($L2)="سرانه خریدار بالاتر"</formula>
    </cfRule>
  </conditionalFormatting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302</v>
      </c>
      <c r="C2" s="3">
        <v>3.0009999999999999</v>
      </c>
      <c r="D2" s="3">
        <v>0.7</v>
      </c>
      <c r="E2" s="3">
        <v>3.0009999999999999</v>
      </c>
      <c r="F2" s="3">
        <v>120</v>
      </c>
      <c r="G2" s="3">
        <v>237</v>
      </c>
      <c r="H2" s="3">
        <v>5.9269999999999996</v>
      </c>
      <c r="I2" s="3">
        <v>2.2010000000000001</v>
      </c>
      <c r="J2" s="3">
        <v>12</v>
      </c>
      <c r="K2" s="3">
        <v>43.47</v>
      </c>
      <c r="L2" s="3" t="str">
        <f>IF((H2&gt;K2),"سرانه خریدار بالاتر","سرانه فروشنده بالاتر")</f>
        <v>سرانه فروشنده بالاتر</v>
      </c>
      <c r="M2" s="3">
        <v>7.3</v>
      </c>
      <c r="N2" s="3">
        <v>0</v>
      </c>
      <c r="O2" s="3">
        <v>26.6</v>
      </c>
      <c r="P2" s="3">
        <v>-0.42</v>
      </c>
      <c r="Q2" s="3">
        <v>-2.97</v>
      </c>
      <c r="R2" s="4"/>
    </row>
  </sheetData>
  <conditionalFormatting sqref="P2:Q2">
    <cfRule type="cellIs" dxfId="23" priority="3" operator="lessThan">
      <formula>0</formula>
    </cfRule>
    <cfRule type="cellIs" dxfId="22" priority="4" operator="greaterThan">
      <formula>0</formula>
    </cfRule>
  </conditionalFormatting>
  <conditionalFormatting sqref="L2:M2">
    <cfRule type="expression" dxfId="21" priority="1">
      <formula>($L2)="سرانه فروشنده بالاتر"</formula>
    </cfRule>
    <cfRule type="expression" dxfId="20" priority="2">
      <formula>($L2)="سرانه خریدار بالاتر"</formula>
    </cfRule>
  </conditionalFormatting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303</v>
      </c>
      <c r="C2" s="3">
        <v>43.116</v>
      </c>
      <c r="D2" s="3">
        <v>132.19999999999999</v>
      </c>
      <c r="E2" s="3">
        <v>39.628999999999998</v>
      </c>
      <c r="F2" s="3">
        <v>2869</v>
      </c>
      <c r="G2" s="3">
        <v>3066</v>
      </c>
      <c r="H2" s="3">
        <v>42.35</v>
      </c>
      <c r="I2" s="3">
        <v>42.951000000000001</v>
      </c>
      <c r="J2" s="3">
        <v>30796</v>
      </c>
      <c r="K2" s="3">
        <v>4.2759999999999998</v>
      </c>
      <c r="L2" s="3" t="str">
        <f>IF((H2&gt;K2),"سرانه خریدار بالاتر","سرانه فروشنده بالاتر")</f>
        <v>سرانه خریدار بالاتر</v>
      </c>
      <c r="M2" s="3">
        <v>9.9</v>
      </c>
      <c r="N2" s="3">
        <v>8</v>
      </c>
      <c r="O2" s="3">
        <v>0.3</v>
      </c>
      <c r="P2" s="3">
        <v>-1.94</v>
      </c>
      <c r="Q2" s="3">
        <v>0.49</v>
      </c>
      <c r="R2" s="4"/>
    </row>
    <row r="3" spans="1:18" ht="19.5" x14ac:dyDescent="0.5">
      <c r="A3" s="2" t="s">
        <v>15</v>
      </c>
      <c r="B3" s="3" t="s">
        <v>304</v>
      </c>
      <c r="C3" s="3">
        <v>2.4E-2</v>
      </c>
      <c r="D3" s="3">
        <v>0.1</v>
      </c>
      <c r="E3" s="3">
        <v>2.4E-2</v>
      </c>
      <c r="F3" s="3">
        <v>5</v>
      </c>
      <c r="G3" s="3">
        <v>3643</v>
      </c>
      <c r="H3" s="3">
        <v>17.486000000000001</v>
      </c>
      <c r="I3" s="3">
        <v>2.4E-2</v>
      </c>
      <c r="J3" s="3">
        <v>3</v>
      </c>
      <c r="K3" s="3">
        <v>29.143999999999998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1.7</v>
      </c>
      <c r="N3" s="3">
        <v>0</v>
      </c>
      <c r="O3" s="3">
        <v>0</v>
      </c>
      <c r="P3" s="3">
        <v>-0.05</v>
      </c>
      <c r="Q3" s="3">
        <v>-3</v>
      </c>
      <c r="R3" s="4"/>
    </row>
  </sheetData>
  <conditionalFormatting sqref="P2:Q3">
    <cfRule type="cellIs" dxfId="19" priority="3" operator="lessThan">
      <formula>0</formula>
    </cfRule>
    <cfRule type="cellIs" dxfId="18" priority="4" operator="greaterThan">
      <formula>0</formula>
    </cfRule>
  </conditionalFormatting>
  <conditionalFormatting sqref="L2:M3">
    <cfRule type="expression" dxfId="17" priority="1">
      <formula>($L2)="سرانه فروشنده بالاتر"</formula>
    </cfRule>
    <cfRule type="expression" dxfId="16" priority="2">
      <formula>($L2)="سرانه خریدار بالاتر"</formula>
    </cfRule>
  </conditionalFormatting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305</v>
      </c>
      <c r="C2" s="3">
        <v>0.30499999999999999</v>
      </c>
      <c r="D2" s="3">
        <v>3.9</v>
      </c>
      <c r="E2" s="3">
        <v>9.4E-2</v>
      </c>
      <c r="F2" s="3">
        <v>15</v>
      </c>
      <c r="G2" s="3">
        <v>12846</v>
      </c>
      <c r="H2" s="3">
        <v>80.501999999999995</v>
      </c>
      <c r="I2" s="3">
        <v>0.30499999999999999</v>
      </c>
      <c r="J2" s="3">
        <v>12</v>
      </c>
      <c r="K2" s="3">
        <v>326.50200000000001</v>
      </c>
      <c r="L2" s="3" t="str">
        <f>IF((H2&gt;K2),"سرانه خریدار بالاتر","سرانه فروشنده بالاتر")</f>
        <v>سرانه فروشنده بالاتر</v>
      </c>
      <c r="M2" s="3">
        <v>4.0999999999999996</v>
      </c>
      <c r="N2" s="3">
        <v>69.099999999999994</v>
      </c>
      <c r="O2" s="3">
        <v>0</v>
      </c>
      <c r="P2" s="3">
        <v>-2.54</v>
      </c>
      <c r="Q2" s="3">
        <v>-3</v>
      </c>
      <c r="R2" s="4"/>
    </row>
    <row r="3" spans="1:18" ht="19.5" x14ac:dyDescent="0.5">
      <c r="A3" s="2" t="s">
        <v>15</v>
      </c>
      <c r="B3" s="3" t="s">
        <v>306</v>
      </c>
      <c r="C3" s="3">
        <v>4.407</v>
      </c>
      <c r="D3" s="3">
        <v>2.1</v>
      </c>
      <c r="E3" s="3">
        <v>0.40699999999999997</v>
      </c>
      <c r="F3" s="3">
        <v>26</v>
      </c>
      <c r="G3" s="3">
        <v>477</v>
      </c>
      <c r="H3" s="3">
        <v>7.4669999999999996</v>
      </c>
      <c r="I3" s="3">
        <v>4.2069999999999999</v>
      </c>
      <c r="J3" s="3">
        <v>27</v>
      </c>
      <c r="K3" s="3">
        <v>74.323999999999998</v>
      </c>
      <c r="L3" s="3" t="str">
        <f t="shared" ref="L3:L5" si="0">IF((H3&gt;K3),"سرانه خریدار بالاتر","سرانه فروشنده بالاتر")</f>
        <v>سرانه فروشنده بالاتر</v>
      </c>
      <c r="M3" s="3">
        <v>10</v>
      </c>
      <c r="N3" s="3">
        <v>90.7</v>
      </c>
      <c r="O3" s="3">
        <v>4.5</v>
      </c>
      <c r="P3" s="3">
        <v>-3.98</v>
      </c>
      <c r="Q3" s="3">
        <v>-3.98</v>
      </c>
      <c r="R3" s="4"/>
    </row>
    <row r="4" spans="1:18" ht="19.5" x14ac:dyDescent="0.5">
      <c r="A4" s="2" t="s">
        <v>15</v>
      </c>
      <c r="B4" s="3" t="s">
        <v>307</v>
      </c>
      <c r="C4" s="3">
        <v>0.157</v>
      </c>
      <c r="D4" s="3">
        <v>0.2</v>
      </c>
      <c r="E4" s="3">
        <v>6.0000000000000001E-3</v>
      </c>
      <c r="F4" s="3">
        <v>6</v>
      </c>
      <c r="G4" s="3">
        <v>1268</v>
      </c>
      <c r="H4" s="3">
        <v>1.268</v>
      </c>
      <c r="I4" s="3">
        <v>0.157</v>
      </c>
      <c r="J4" s="3">
        <v>2</v>
      </c>
      <c r="K4" s="3">
        <v>99.537999999999997</v>
      </c>
      <c r="L4" s="3" t="str">
        <f t="shared" si="0"/>
        <v>سرانه فروشنده بالاتر</v>
      </c>
      <c r="M4" s="3">
        <v>78.5</v>
      </c>
      <c r="N4" s="3">
        <v>96.3</v>
      </c>
      <c r="O4" s="3">
        <v>0</v>
      </c>
      <c r="P4" s="3">
        <v>-0.12</v>
      </c>
      <c r="Q4" s="3">
        <v>-2.99</v>
      </c>
      <c r="R4" s="4"/>
    </row>
    <row r="5" spans="1:18" ht="19.5" x14ac:dyDescent="0.5">
      <c r="A5" s="2" t="s">
        <v>15</v>
      </c>
      <c r="B5" s="3" t="s">
        <v>308</v>
      </c>
      <c r="C5" s="3">
        <v>0.31900000000000001</v>
      </c>
      <c r="D5" s="3">
        <v>0.1</v>
      </c>
      <c r="E5" s="3">
        <v>0.31900000000000001</v>
      </c>
      <c r="F5" s="3">
        <v>40</v>
      </c>
      <c r="G5" s="3">
        <v>434</v>
      </c>
      <c r="H5" s="3">
        <v>3.4609999999999999</v>
      </c>
      <c r="I5" s="3">
        <v>0.31900000000000001</v>
      </c>
      <c r="J5" s="3">
        <v>3</v>
      </c>
      <c r="K5" s="3">
        <v>46.149000000000001</v>
      </c>
      <c r="L5" s="3" t="str">
        <f t="shared" si="0"/>
        <v>سرانه فروشنده بالاتر</v>
      </c>
      <c r="M5" s="3">
        <v>13.3</v>
      </c>
      <c r="N5" s="3">
        <v>0</v>
      </c>
      <c r="O5" s="3">
        <v>0</v>
      </c>
      <c r="P5" s="3">
        <v>-0.09</v>
      </c>
      <c r="Q5" s="3">
        <v>-2.99</v>
      </c>
      <c r="R5" s="4"/>
    </row>
  </sheetData>
  <conditionalFormatting sqref="P2:Q5">
    <cfRule type="cellIs" dxfId="15" priority="3" operator="lessThan">
      <formula>0</formula>
    </cfRule>
    <cfRule type="cellIs" dxfId="14" priority="4" operator="greaterThan">
      <formula>0</formula>
    </cfRule>
  </conditionalFormatting>
  <conditionalFormatting sqref="L2:M5">
    <cfRule type="expression" dxfId="13" priority="1">
      <formula>($L2)="سرانه فروشنده بالاتر"</formula>
    </cfRule>
    <cfRule type="expression" dxfId="12" priority="2">
      <formula>($L2)="سرانه خریدار بالاتر"</formula>
    </cfRule>
  </conditionalFormatting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309</v>
      </c>
      <c r="C2" s="3">
        <v>5.0999999999999997E-2</v>
      </c>
      <c r="D2" s="3">
        <v>0.5</v>
      </c>
      <c r="E2" s="3">
        <v>1.0999999999999999E-2</v>
      </c>
      <c r="F2" s="3">
        <v>33</v>
      </c>
      <c r="G2" s="3">
        <v>9078</v>
      </c>
      <c r="H2" s="3">
        <v>3.0259999999999998</v>
      </c>
      <c r="I2" s="3">
        <v>5.0999999999999997E-2</v>
      </c>
      <c r="J2" s="3">
        <v>11</v>
      </c>
      <c r="K2" s="3">
        <v>42.088999999999999</v>
      </c>
      <c r="L2" s="3" t="str">
        <f>IF((H2&gt;K2),"سرانه خریدار بالاتر","سرانه فروشنده بالاتر")</f>
        <v>سرانه فروشنده بالاتر</v>
      </c>
      <c r="M2" s="3">
        <v>13.9</v>
      </c>
      <c r="N2" s="3">
        <v>77.8</v>
      </c>
      <c r="O2" s="3">
        <v>0</v>
      </c>
      <c r="P2" s="3">
        <v>-0.28999999999999998</v>
      </c>
      <c r="Q2" s="3">
        <v>-3</v>
      </c>
      <c r="R2" s="4"/>
    </row>
  </sheetData>
  <conditionalFormatting sqref="P2:Q2">
    <cfRule type="cellIs" dxfId="11" priority="3" operator="lessThan">
      <formula>0</formula>
    </cfRule>
    <cfRule type="cellIs" dxfId="10" priority="4" operator="greaterThan">
      <formula>0</formula>
    </cfRule>
  </conditionalFormatting>
  <conditionalFormatting sqref="L2:M2">
    <cfRule type="expression" dxfId="9" priority="1">
      <formula>($L2)="سرانه فروشنده بالاتر"</formula>
    </cfRule>
    <cfRule type="expression" dxfId="8" priority="2">
      <formula>($L2)="سرانه خریدار بالاتر"</formula>
    </cfRule>
  </conditionalFormatting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310</v>
      </c>
      <c r="C2" s="3">
        <v>6.0519999999999996</v>
      </c>
      <c r="D2" s="3">
        <v>21</v>
      </c>
      <c r="E2" s="3">
        <v>5.8879999999999999</v>
      </c>
      <c r="F2" s="3">
        <v>1743</v>
      </c>
      <c r="G2" s="3">
        <v>3467</v>
      </c>
      <c r="H2" s="3">
        <v>11.712</v>
      </c>
      <c r="I2" s="3">
        <v>5.7519999999999998</v>
      </c>
      <c r="J2" s="3">
        <v>1214</v>
      </c>
      <c r="K2" s="3">
        <v>16.427</v>
      </c>
      <c r="L2" s="3" t="str">
        <f>IF((H2&gt;K2),"سرانه خریدار بالاتر","سرانه فروشنده بالاتر")</f>
        <v>سرانه فروشنده بالاتر</v>
      </c>
      <c r="M2" s="3">
        <v>1.4</v>
      </c>
      <c r="N2" s="3">
        <v>2.7</v>
      </c>
      <c r="O2" s="3">
        <v>4.9000000000000004</v>
      </c>
      <c r="P2" s="3">
        <v>-20.63</v>
      </c>
      <c r="Q2" s="3">
        <v>-22.25</v>
      </c>
      <c r="R2" s="4"/>
    </row>
  </sheetData>
  <conditionalFormatting sqref="P2:Q2">
    <cfRule type="cellIs" dxfId="7" priority="3" operator="lessThan">
      <formula>0</formula>
    </cfRule>
    <cfRule type="cellIs" dxfId="6" priority="4" operator="greaterThan">
      <formula>0</formula>
    </cfRule>
  </conditionalFormatting>
  <conditionalFormatting sqref="L2:M2">
    <cfRule type="expression" dxfId="5" priority="1">
      <formula>($L2)="سرانه فروشنده بالاتر"</formula>
    </cfRule>
    <cfRule type="expression" dxfId="4" priority="2">
      <formula>($L2)="سرانه خریدار بالاتر"</formula>
    </cfRule>
  </conditionalFormatting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4" width="7" customWidth="1"/>
    <col min="5" max="6" width="0" hidden="1" customWidth="1"/>
    <col min="7" max="7" width="7" customWidth="1"/>
    <col min="8" max="8" width="7.42578125" customWidth="1"/>
    <col min="9" max="10" width="0" hidden="1" customWidth="1"/>
    <col min="11" max="11" width="7.5703125" customWidth="1"/>
    <col min="12" max="12" width="0" hidden="1" customWidth="1"/>
    <col min="13" max="13" width="5.85546875" customWidth="1"/>
    <col min="14" max="14" width="7" customWidth="1"/>
    <col min="15" max="15" width="7.140625" customWidth="1"/>
    <col min="16" max="16" width="6.140625" customWidth="1"/>
    <col min="17" max="17" width="7" customWidth="1"/>
    <col min="18" max="18" width="16.28515625" customWidth="1"/>
  </cols>
  <sheetData>
    <row r="1" spans="1:18" ht="51.75" x14ac:dyDescent="0.25">
      <c r="A1" s="1" t="s">
        <v>0</v>
      </c>
      <c r="B1" s="1" t="s">
        <v>312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313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311</v>
      </c>
      <c r="C2" s="3">
        <v>0.17100000000000001</v>
      </c>
      <c r="D2" s="3">
        <v>0.9</v>
      </c>
      <c r="E2" s="3">
        <v>2.5999999999999999E-2</v>
      </c>
      <c r="F2" s="3">
        <v>75</v>
      </c>
      <c r="G2" s="3">
        <v>5324</v>
      </c>
      <c r="H2" s="3">
        <v>1.8460000000000001</v>
      </c>
      <c r="I2" s="3">
        <v>0.17100000000000001</v>
      </c>
      <c r="J2" s="3">
        <v>12</v>
      </c>
      <c r="K2" s="3">
        <v>75.867000000000004</v>
      </c>
      <c r="L2" s="3" t="str">
        <f>IF((H2&gt;K2),"سرانه خریدار بالاتر","سرانه فروشنده بالاتر")</f>
        <v>سرانه فروشنده بالاتر</v>
      </c>
      <c r="M2" s="3">
        <v>41.1</v>
      </c>
      <c r="N2" s="3">
        <v>84.9</v>
      </c>
      <c r="O2" s="3">
        <v>0</v>
      </c>
      <c r="P2" s="3">
        <v>-0.55000000000000004</v>
      </c>
      <c r="Q2" s="3">
        <v>-3</v>
      </c>
      <c r="R2" s="4"/>
    </row>
  </sheetData>
  <conditionalFormatting sqref="P2:Q2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L2:M2">
    <cfRule type="expression" dxfId="1" priority="1">
      <formula>($L2)="سرانه فروشنده بالاتر"</formula>
    </cfRule>
    <cfRule type="expression" dxfId="0" priority="2">
      <formula>($L2)="سرانه خریدار بالاتر"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2021-05-11T12:36:52Z</dcterms:created>
  <dcterms:modified xsi:type="dcterms:W3CDTF">2021-05-11T09:18:48Z</dcterms:modified>
</cp:coreProperties>
</file>